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s\Desktop\Бюджет 2022-2024\Решение 13 от 27.12.2021\"/>
    </mc:Choice>
  </mc:AlternateContent>
  <bookViews>
    <workbookView xWindow="10290" yWindow="60" windowWidth="12750" windowHeight="9630" firstSheet="1" activeTab="1"/>
  </bookViews>
  <sheets>
    <sheet name="приложение 7" sheetId="1" state="hidden" r:id="rId1"/>
    <sheet name="приложение 7 (3)" sheetId="4" r:id="rId2"/>
    <sheet name="приложение 7 (4)" sheetId="5" state="hidden" r:id="rId3"/>
    <sheet name="приложение 7 (2)" sheetId="3" state="hidden" r:id="rId4"/>
  </sheets>
  <definedNames>
    <definedName name="_xlnm._FilterDatabase" localSheetId="0" hidden="1">'приложение 7'!$A$10:$L$69</definedName>
    <definedName name="_xlnm._FilterDatabase" localSheetId="3" hidden="1">'приложение 7 (2)'!$A$10:$L$69</definedName>
    <definedName name="_xlnm._FilterDatabase" localSheetId="1" hidden="1">'приложение 7 (3)'!$A$10:$L$69</definedName>
    <definedName name="_xlnm._FilterDatabase" localSheetId="2" hidden="1">'приложение 7 (4)'!$A$10:$L$69</definedName>
    <definedName name="_xlnm.Print_Area" localSheetId="0">'приложение 7'!$A$1:$H$77</definedName>
    <definedName name="_xlnm.Print_Area" localSheetId="3">'приложение 7 (2)'!$A$1:$H$77</definedName>
    <definedName name="_xlnm.Print_Area" localSheetId="1">'приложение 7 (3)'!$A$1:$H$77</definedName>
    <definedName name="_xlnm.Print_Area" localSheetId="2">'приложение 7 (4)'!$A$1:$H$77</definedName>
  </definedNames>
  <calcPr calcId="152511"/>
</workbook>
</file>

<file path=xl/calcChain.xml><?xml version="1.0" encoding="utf-8"?>
<calcChain xmlns="http://schemas.openxmlformats.org/spreadsheetml/2006/main">
  <c r="H68" i="5" l="1"/>
  <c r="H67" i="5" s="1"/>
  <c r="G68" i="5"/>
  <c r="G67" i="5" s="1"/>
  <c r="F68" i="5"/>
  <c r="F67" i="5" s="1"/>
  <c r="H65" i="5"/>
  <c r="H64" i="5" s="1"/>
  <c r="G65" i="5"/>
  <c r="G64" i="5" s="1"/>
  <c r="F65" i="5"/>
  <c r="F64" i="5" s="1"/>
  <c r="F62" i="5"/>
  <c r="F60" i="5" s="1"/>
  <c r="F59" i="5" s="1"/>
  <c r="H61" i="5"/>
  <c r="H60" i="5"/>
  <c r="H59" i="5" s="1"/>
  <c r="G60" i="5"/>
  <c r="G59" i="5" s="1"/>
  <c r="H57" i="5"/>
  <c r="G57" i="5"/>
  <c r="F57" i="5"/>
  <c r="H55" i="5"/>
  <c r="G55" i="5"/>
  <c r="F55" i="5"/>
  <c r="H54" i="5"/>
  <c r="H52" i="5"/>
  <c r="G52" i="5"/>
  <c r="F51" i="5"/>
  <c r="G48" i="5"/>
  <c r="H47" i="5"/>
  <c r="H46" i="5" s="1"/>
  <c r="G47" i="5"/>
  <c r="G46" i="5" s="1"/>
  <c r="F47" i="5"/>
  <c r="F46" i="5"/>
  <c r="H44" i="5"/>
  <c r="G44" i="5"/>
  <c r="F44" i="5"/>
  <c r="H42" i="5"/>
  <c r="H41" i="5" s="1"/>
  <c r="G42" i="5"/>
  <c r="G41" i="5" s="1"/>
  <c r="F42" i="5"/>
  <c r="F40" i="5"/>
  <c r="F39" i="5"/>
  <c r="F38" i="5" s="1"/>
  <c r="F37" i="5" s="1"/>
  <c r="H38" i="5"/>
  <c r="H37" i="5" s="1"/>
  <c r="G38" i="5"/>
  <c r="G37" i="5"/>
  <c r="H35" i="5"/>
  <c r="H34" i="5" s="1"/>
  <c r="G35" i="5"/>
  <c r="G34" i="5" s="1"/>
  <c r="F35" i="5"/>
  <c r="F34" i="5" s="1"/>
  <c r="G27" i="5"/>
  <c r="G26" i="5" s="1"/>
  <c r="H26" i="5"/>
  <c r="F26" i="5"/>
  <c r="H23" i="5"/>
  <c r="G23" i="5"/>
  <c r="F23" i="5"/>
  <c r="G17" i="5"/>
  <c r="F17" i="5"/>
  <c r="G16" i="5"/>
  <c r="F16" i="5"/>
  <c r="F15" i="5" s="1"/>
  <c r="H15" i="5"/>
  <c r="G15" i="5"/>
  <c r="F13" i="5"/>
  <c r="F54" i="5" l="1"/>
  <c r="H12" i="5"/>
  <c r="H11" i="5" s="1"/>
  <c r="L11" i="5" s="1"/>
  <c r="F41" i="5"/>
  <c r="G54" i="5"/>
  <c r="F12" i="5"/>
  <c r="F11" i="5" s="1"/>
  <c r="J11" i="5" s="1"/>
  <c r="G12" i="5"/>
  <c r="G11" i="5" s="1"/>
  <c r="K11" i="5" s="1"/>
  <c r="F16" i="4"/>
  <c r="F51" i="4"/>
  <c r="H68" i="4" l="1"/>
  <c r="H67" i="4" s="1"/>
  <c r="G68" i="4"/>
  <c r="G67" i="4" s="1"/>
  <c r="F68" i="4"/>
  <c r="F67" i="4" s="1"/>
  <c r="H65" i="4"/>
  <c r="H64" i="4" s="1"/>
  <c r="G65" i="4"/>
  <c r="G64" i="4" s="1"/>
  <c r="F65" i="4"/>
  <c r="F64" i="4" s="1"/>
  <c r="F62" i="4"/>
  <c r="H61" i="4"/>
  <c r="H60" i="4"/>
  <c r="H59" i="4" s="1"/>
  <c r="G60" i="4"/>
  <c r="G59" i="4" s="1"/>
  <c r="F60" i="4"/>
  <c r="F59" i="4" s="1"/>
  <c r="H57" i="4"/>
  <c r="G57" i="4"/>
  <c r="F57" i="4"/>
  <c r="H55" i="4"/>
  <c r="G55" i="4"/>
  <c r="F55" i="4"/>
  <c r="H52" i="4"/>
  <c r="G52" i="4"/>
  <c r="G48" i="4"/>
  <c r="G47" i="4" s="1"/>
  <c r="G46" i="4" s="1"/>
  <c r="H47" i="4"/>
  <c r="H46" i="4" s="1"/>
  <c r="F47" i="4"/>
  <c r="F46" i="4" s="1"/>
  <c r="H44" i="4"/>
  <c r="G44" i="4"/>
  <c r="F44" i="4"/>
  <c r="H42" i="4"/>
  <c r="G42" i="4"/>
  <c r="F42" i="4"/>
  <c r="F40" i="4"/>
  <c r="F39" i="4"/>
  <c r="H38" i="4"/>
  <c r="H37" i="4" s="1"/>
  <c r="G38" i="4"/>
  <c r="G37" i="4" s="1"/>
  <c r="F38" i="4"/>
  <c r="F37" i="4" s="1"/>
  <c r="H35" i="4"/>
  <c r="H34" i="4" s="1"/>
  <c r="G35" i="4"/>
  <c r="G34" i="4" s="1"/>
  <c r="F35" i="4"/>
  <c r="F34" i="4" s="1"/>
  <c r="G27" i="4"/>
  <c r="H26" i="4"/>
  <c r="G26" i="4"/>
  <c r="F26" i="4"/>
  <c r="H23" i="4"/>
  <c r="G23" i="4"/>
  <c r="F23" i="4"/>
  <c r="G17" i="4"/>
  <c r="F17" i="4"/>
  <c r="G16" i="4"/>
  <c r="G15" i="4" s="1"/>
  <c r="F15" i="4"/>
  <c r="H15" i="4"/>
  <c r="F13" i="4"/>
  <c r="G41" i="4" l="1"/>
  <c r="F54" i="4"/>
  <c r="G12" i="4"/>
  <c r="H12" i="4"/>
  <c r="H41" i="4"/>
  <c r="G54" i="4"/>
  <c r="F12" i="4"/>
  <c r="F41" i="4"/>
  <c r="H54" i="4"/>
  <c r="G11" i="4" l="1"/>
  <c r="K11" i="4" s="1"/>
  <c r="F11" i="4"/>
  <c r="J11" i="4" s="1"/>
  <c r="H11" i="4"/>
  <c r="L11" i="4" s="1"/>
  <c r="G17" i="3"/>
  <c r="G15" i="3"/>
  <c r="H13" i="3"/>
  <c r="G13" i="3"/>
  <c r="H15" i="3"/>
  <c r="F15" i="3"/>
  <c r="F16" i="3"/>
  <c r="F16" i="1"/>
  <c r="F15" i="1"/>
  <c r="G15" i="1"/>
  <c r="H15" i="1"/>
  <c r="F62" i="3"/>
  <c r="H61" i="3"/>
  <c r="H60" i="3" s="1"/>
  <c r="H59" i="3" s="1"/>
  <c r="H52" i="3"/>
  <c r="G52" i="3"/>
  <c r="F51" i="3"/>
  <c r="G48" i="3"/>
  <c r="G47" i="3" s="1"/>
  <c r="G46" i="3" s="1"/>
  <c r="F40" i="3"/>
  <c r="F38" i="3" s="1"/>
  <c r="F37" i="3" s="1"/>
  <c r="F39" i="3"/>
  <c r="G27" i="3"/>
  <c r="F17" i="3"/>
  <c r="G16" i="3"/>
  <c r="F23" i="3"/>
  <c r="F26" i="3"/>
  <c r="F35" i="3"/>
  <c r="F34" i="3" s="1"/>
  <c r="F42" i="3"/>
  <c r="F44" i="3"/>
  <c r="F47" i="3"/>
  <c r="F46" i="3" s="1"/>
  <c r="F55" i="3"/>
  <c r="F57" i="3"/>
  <c r="F60" i="3"/>
  <c r="F59" i="3" s="1"/>
  <c r="F65" i="3"/>
  <c r="F64" i="3" s="1"/>
  <c r="F68" i="3"/>
  <c r="F67" i="3" s="1"/>
  <c r="H68" i="3"/>
  <c r="H67" i="3" s="1"/>
  <c r="G68" i="3"/>
  <c r="G67" i="3" s="1"/>
  <c r="H65" i="3"/>
  <c r="H64" i="3" s="1"/>
  <c r="G65" i="3"/>
  <c r="G64" i="3" s="1"/>
  <c r="G60" i="3"/>
  <c r="G59" i="3" s="1"/>
  <c r="H57" i="3"/>
  <c r="G57" i="3"/>
  <c r="H55" i="3"/>
  <c r="G55" i="3"/>
  <c r="H47" i="3"/>
  <c r="H46" i="3" s="1"/>
  <c r="H44" i="3"/>
  <c r="G44" i="3"/>
  <c r="H42" i="3"/>
  <c r="H41" i="3" s="1"/>
  <c r="G42" i="3"/>
  <c r="H38" i="3"/>
  <c r="H37" i="3" s="1"/>
  <c r="G38" i="3"/>
  <c r="G37" i="3" s="1"/>
  <c r="H35" i="3"/>
  <c r="H34" i="3" s="1"/>
  <c r="G35" i="3"/>
  <c r="G34" i="3" s="1"/>
  <c r="G26" i="3"/>
  <c r="H26" i="3"/>
  <c r="H23" i="3"/>
  <c r="G23" i="3"/>
  <c r="F13" i="3"/>
  <c r="F54" i="3" l="1"/>
  <c r="G54" i="3"/>
  <c r="G41" i="3"/>
  <c r="F41" i="3"/>
  <c r="G12" i="3"/>
  <c r="H12" i="3"/>
  <c r="H54" i="3"/>
  <c r="F12" i="3"/>
  <c r="F26" i="1"/>
  <c r="F11" i="3" l="1"/>
  <c r="J11" i="3" s="1"/>
  <c r="H11" i="3"/>
  <c r="L11" i="3" s="1"/>
  <c r="G11" i="3"/>
  <c r="K11" i="3" s="1"/>
  <c r="G16" i="1"/>
  <c r="F17" i="1" l="1"/>
  <c r="F51" i="1"/>
  <c r="F39" i="1"/>
  <c r="H52" i="1"/>
  <c r="G52" i="1"/>
  <c r="F62" i="1"/>
  <c r="F60" i="1" s="1"/>
  <c r="G38" i="1" l="1"/>
  <c r="H38" i="1"/>
  <c r="F40" i="1"/>
  <c r="F38" i="1" s="1"/>
  <c r="G27" i="1" l="1"/>
  <c r="G17" i="1" l="1"/>
  <c r="H61" i="1"/>
  <c r="G42" i="1"/>
  <c r="H42" i="1"/>
  <c r="F42" i="1"/>
  <c r="G48" i="1" l="1"/>
  <c r="G60" i="1" l="1"/>
  <c r="G55" i="1"/>
  <c r="H55" i="1"/>
  <c r="F55" i="1"/>
  <c r="F47" i="1"/>
  <c r="H60" i="1" l="1"/>
  <c r="F46" i="1" l="1"/>
  <c r="H68" i="1"/>
  <c r="H67" i="1" s="1"/>
  <c r="G68" i="1"/>
  <c r="G67" i="1" s="1"/>
  <c r="F68" i="1"/>
  <c r="F67" i="1" s="1"/>
  <c r="H65" i="1"/>
  <c r="H64" i="1" s="1"/>
  <c r="G65" i="1"/>
  <c r="G64" i="1" s="1"/>
  <c r="F65" i="1"/>
  <c r="F64" i="1" s="1"/>
  <c r="H59" i="1"/>
  <c r="G59" i="1"/>
  <c r="F59" i="1"/>
  <c r="H57" i="1"/>
  <c r="G57" i="1"/>
  <c r="F57" i="1"/>
  <c r="H47" i="1"/>
  <c r="H46" i="1" s="1"/>
  <c r="G47" i="1"/>
  <c r="G46" i="1" s="1"/>
  <c r="H44" i="1"/>
  <c r="G44" i="1"/>
  <c r="F44" i="1"/>
  <c r="H37" i="1"/>
  <c r="G37" i="1"/>
  <c r="F37" i="1"/>
  <c r="H35" i="1"/>
  <c r="H34" i="1" s="1"/>
  <c r="G35" i="1"/>
  <c r="G34" i="1" s="1"/>
  <c r="F35" i="1"/>
  <c r="F34" i="1" s="1"/>
  <c r="H26" i="1"/>
  <c r="G26" i="1"/>
  <c r="H23" i="1"/>
  <c r="G23" i="1"/>
  <c r="F23" i="1"/>
  <c r="F13" i="1"/>
  <c r="F12" i="1" l="1"/>
  <c r="H12" i="1"/>
  <c r="G12" i="1"/>
  <c r="F41" i="1"/>
  <c r="H54" i="1"/>
  <c r="F54" i="1"/>
  <c r="G41" i="1"/>
  <c r="G54" i="1"/>
  <c r="H41" i="1"/>
  <c r="F11" i="1" l="1"/>
  <c r="J11" i="1" s="1"/>
  <c r="H11" i="1"/>
  <c r="L11" i="1" s="1"/>
  <c r="G11" i="1"/>
  <c r="K11" i="1" s="1"/>
</calcChain>
</file>

<file path=xl/sharedStrings.xml><?xml version="1.0" encoding="utf-8"?>
<sst xmlns="http://schemas.openxmlformats.org/spreadsheetml/2006/main" count="1036" uniqueCount="124">
  <si>
    <t>(тыс.руб.)</t>
  </si>
  <si>
    <t xml:space="preserve">Наименование </t>
  </si>
  <si>
    <t>Рз</t>
  </si>
  <si>
    <t>ПР</t>
  </si>
  <si>
    <t>ЦСР</t>
  </si>
  <si>
    <t>ВР</t>
  </si>
  <si>
    <t>01</t>
  </si>
  <si>
    <t>02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</si>
  <si>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</si>
  <si>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</si>
  <si>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</si>
  <si>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11 2 00 00110</t>
  </si>
  <si>
    <t>11 2 00 00190</t>
  </si>
  <si>
    <t>240</t>
  </si>
  <si>
    <t>850</t>
  </si>
  <si>
    <t>99 9 00 85010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</si>
  <si>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</si>
  <si>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</si>
  <si>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</si>
  <si>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</si>
  <si>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</si>
  <si>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99 9 00 85030</t>
  </si>
  <si>
    <t>07</t>
  </si>
  <si>
    <t>880</t>
  </si>
  <si>
    <t>Другие общегосударственные вопросы</t>
  </si>
  <si>
    <t>13</t>
  </si>
  <si>
    <t>11 2 00 00540</t>
  </si>
  <si>
    <t>99 9 00 85040</t>
  </si>
  <si>
    <t>99 9 00 85050</t>
  </si>
  <si>
    <t>99 9 00 99990</t>
  </si>
  <si>
    <t>Национальная оборона</t>
  </si>
  <si>
    <t>Мобилизационная и вневойсковая подготовка</t>
  </si>
  <si>
    <t>03</t>
  </si>
  <si>
    <t xml:space="preserve">Национальная безопасность и правоохранительная деятельность </t>
  </si>
  <si>
    <t>09</t>
  </si>
  <si>
    <t>10</t>
  </si>
  <si>
    <t>Национальная экономика</t>
  </si>
  <si>
    <t>12</t>
  </si>
  <si>
    <t>08 3 00 20900</t>
  </si>
  <si>
    <t>05</t>
  </si>
  <si>
    <t> Благоустройство</t>
  </si>
  <si>
    <t>08 1 00 20240</t>
  </si>
  <si>
    <t>08 1 00 20270</t>
  </si>
  <si>
    <t>08 2 00 20250</t>
  </si>
  <si>
    <t>08 2 00 20260</t>
  </si>
  <si>
    <t>08</t>
  </si>
  <si>
    <t xml:space="preserve">Культура, кинематография </t>
  </si>
  <si>
    <t>610</t>
  </si>
  <si>
    <t>Пенсионное обеспечение</t>
  </si>
  <si>
    <t>01 1 00 10020</t>
  </si>
  <si>
    <t>310</t>
  </si>
  <si>
    <t>11</t>
  </si>
  <si>
    <t>Физическая культура и спорт</t>
  </si>
  <si>
    <t>06 1 00 40160</t>
  </si>
  <si>
    <t>99 9 00 72390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</si>
  <si>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</si>
  <si>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</si>
  <si>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</si>
  <si>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(Уплата налогов, сборов и иных платежей)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</si>
  <si>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</si>
  <si>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</si>
  <si>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</si>
  <si>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Жилищно-коммунальное хозяйство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</si>
  <si>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</si>
  <si>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</si>
  <si>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</si>
  <si>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</si>
  <si>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Культура</t>
  </si>
  <si>
    <t>Социальная политика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</si>
  <si>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</si>
  <si>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 xml:space="preserve">Физическая культура 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</si>
  <si>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</si>
  <si>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</si>
  <si>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ОБЩЕГОСУДАРСТВЕННЫЕ ВОПРОСЫ</t>
  </si>
  <si>
    <t>Дорожное хозяйство (дорожные фонды)</t>
  </si>
  <si>
    <t>Образование</t>
  </si>
  <si>
    <t>Профессиональная подготовка, переподготовка и повышение квалификации</t>
  </si>
  <si>
    <t>Расходы на оснащение техникой, оборудованием, снаряжением и улучшение материально-технической базы поселения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</si>
  <si>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03 1 00 40060</t>
  </si>
  <si>
    <t>07 1 00 83510</t>
  </si>
  <si>
    <t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</si>
  <si>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</si>
  <si>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</si>
  <si>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</si>
  <si>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>ВСЕГО</t>
  </si>
  <si>
    <t xml:space="preserve">сельского поселения    " О бюджете Красюковского </t>
  </si>
  <si>
    <t>Расходы на осуществление полномочий по решению вопросов местного значения в сфере архитектуры и градостроительства ( Расходы на выплаты персоналу государственных (муниципальных ) органов)</t>
  </si>
  <si>
    <t>Другие вопросы в области национальной экономики</t>
  </si>
  <si>
    <t>00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</si>
  <si>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</si>
  <si>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(Уплата налогов, сборов и иных платежей)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</si>
  <si>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</si>
  <si>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(Уплата налогов, сборов и иных платежей)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</si>
  <si>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</si>
  <si>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</si>
  <si>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</si>
  <si>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2022 год</t>
  </si>
  <si>
    <t>99 9 00 85060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</si>
  <si>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</si>
  <si>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06 2 00 40170</t>
  </si>
  <si>
    <t>Молодежная политика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</si>
  <si>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</si>
  <si>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2023 год</t>
  </si>
  <si>
    <t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</si>
  <si>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04 1 00 25240</t>
  </si>
  <si>
    <t>Охрана и сохранение объектов культурного наследия расположенных на территории Красюковского сельского поселения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(Иные закупки товаров,работ и услуг для обеспечения государственных (муниципальных) нужд)</t>
  </si>
  <si>
    <t>04 1 00 25250</t>
  </si>
  <si>
    <t>2024 год</t>
  </si>
  <si>
    <t>сельского поселения  на 2022 год и на плановый период</t>
  </si>
  <si>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2022 год и на плановый период 2023 и 2024 годов</t>
  </si>
  <si>
    <t>Начальник службы экономики и финансов</t>
  </si>
  <si>
    <t>Ю.В. Сазонова</t>
  </si>
  <si>
    <t>Приложение 4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</si>
  <si>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</si>
  <si>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в рамках  подпрограммы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</si>
  <si>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03 2 00 20080</t>
  </si>
  <si>
    <t>08 1 00 L5762</t>
  </si>
  <si>
    <t>04 1 00 L5766</t>
  </si>
  <si>
    <t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(Расходы на выплаты персоналу государственных (муниципальных) органов)</t>
  </si>
  <si>
    <t>к Решению Собрания депутатов Красюковского</t>
  </si>
  <si>
    <t>2023 и 2024 годов"  №  13   от    27.12.2021 года</t>
  </si>
  <si>
    <t>Расходы на обеспечение комплексного развития сельских территорий (Субсидия на обеспечение комплексного развития сельских территорий в рамках реализации мероприятия «Современный облик сельских территорий»),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</si>
  <si>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Расходы на обеспечение комплексного раз-вития сельских территорий (Субсидия на обеспечение комплексного развития сельских территорий на реализацию общественно значимых проектов по благоустройству сельских территорий)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</si>
  <si>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Осуществление первичного воинского учета органами местного самоуправления поселений, муниципальных и городских округов по иным непрограммным мероприятиям в рамках непрограммных расходов органа местного самоуправления (Расходы на выплаты персоналу государственных (муниципальных) органов)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</si>
</sst>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_р_._-;_-@_-"/>
    <numFmt numFmtId="166" formatCode="#,##0.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0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Fill="1"/>
    <xf numFmtId="0" fontId="0" fillId="0" borderId="0" xfId="0" applyFill="1" applyBorder="1"/>
    <xf numFmtId="0" fontId="6" fillId="0" borderId="0" xfId="0" applyFont="1" applyFill="1" applyBorder="1"/>
    <xf numFmtId="0" fontId="7" fillId="0" borderId="0" xfId="0" applyFont="1" applyFill="1"/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165" fontId="7" fillId="0" borderId="0" xfId="0" applyNumberFormat="1" applyFont="1" applyFill="1"/>
    <xf numFmtId="49" fontId="9" fillId="0" borderId="0" xfId="0" applyNumberFormat="1" applyFont="1" applyBorder="1" applyAlignment="1" applyProtection="1">
      <alignment vertical="center"/>
    </xf>
    <xf numFmtId="4" fontId="2" fillId="0" borderId="0" xfId="0" applyNumberFormat="1" applyFont="1" applyFill="1" applyAlignment="1"/>
    <xf numFmtId="4" fontId="0" fillId="0" borderId="0" xfId="0" applyNumberFormat="1" applyFill="1"/>
    <xf numFmtId="4" fontId="9" fillId="0" borderId="0" xfId="0" applyNumberFormat="1" applyFont="1" applyBorder="1" applyAlignment="1" applyProtection="1">
      <alignment horizontal="right" vertical="center"/>
    </xf>
    <xf numFmtId="4" fontId="0" fillId="0" borderId="0" xfId="0" applyNumberFormat="1" applyFill="1" applyBorder="1"/>
    <xf numFmtId="4" fontId="4" fillId="0" borderId="0" xfId="2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2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2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166" fontId="2" fillId="0" borderId="1" xfId="2" applyNumberFormat="1" applyFont="1" applyFill="1" applyBorder="1" applyAlignment="1">
      <alignment horizontal="right" vertical="center" wrapText="1"/>
    </xf>
    <xf numFmtId="166" fontId="4" fillId="0" borderId="1" xfId="2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12" fillId="0" borderId="0" xfId="0" applyFont="1" applyFill="1"/>
    <xf numFmtId="164" fontId="6" fillId="0" borderId="0" xfId="1" applyFont="1" applyFill="1" applyBorder="1"/>
    <xf numFmtId="0" fontId="0" fillId="0" borderId="0" xfId="0" applyFill="1" applyAlignment="1">
      <alignment vertical="center"/>
    </xf>
    <xf numFmtId="0" fontId="11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10" fillId="0" borderId="0" xfId="0" applyFont="1" applyFill="1" applyBorder="1" applyAlignment="1">
      <alignment horizontal="justify" vertical="center" wrapText="1"/>
    </xf>
    <xf numFmtId="0" fontId="0" fillId="0" borderId="0" xfId="0" applyFill="1" applyBorder="1" applyAlignment="1">
      <alignment vertical="center"/>
    </xf>
    <xf numFmtId="49" fontId="5" fillId="0" borderId="1" xfId="2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49" fontId="13" fillId="0" borderId="2" xfId="0" applyNumberFormat="1" applyFont="1" applyBorder="1" applyAlignment="1" applyProtection="1">
      <alignment horizontal="justify" vertical="center" wrapText="1"/>
    </xf>
    <xf numFmtId="49" fontId="4" fillId="0" borderId="2" xfId="0" applyNumberFormat="1" applyFont="1" applyBorder="1" applyAlignment="1" applyProtection="1">
      <alignment horizontal="justify" vertical="center" wrapText="1"/>
    </xf>
    <xf numFmtId="49" fontId="14" fillId="0" borderId="2" xfId="0" applyNumberFormat="1" applyFont="1" applyBorder="1" applyAlignment="1" applyProtection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6" fontId="4" fillId="2" borderId="1" xfId="2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justify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justify" vertical="top" wrapText="1"/>
    </xf>
    <xf numFmtId="4" fontId="2" fillId="2" borderId="0" xfId="0" applyNumberFormat="1" applyFont="1" applyFill="1" applyAlignment="1"/>
    <xf numFmtId="4" fontId="9" fillId="2" borderId="0" xfId="0" applyNumberFormat="1" applyFont="1" applyFill="1" applyBorder="1" applyAlignment="1" applyProtection="1">
      <alignment vertical="center"/>
    </xf>
    <xf numFmtId="4" fontId="2" fillId="2" borderId="0" xfId="1" applyNumberFormat="1" applyFont="1" applyFill="1" applyAlignment="1">
      <alignment horizontal="center" vertical="center" wrapText="1"/>
    </xf>
    <xf numFmtId="4" fontId="3" fillId="2" borderId="1" xfId="2" applyNumberFormat="1" applyFont="1" applyFill="1" applyBorder="1" applyAlignment="1">
      <alignment horizontal="center" vertical="center" wrapText="1"/>
    </xf>
    <xf numFmtId="1" fontId="3" fillId="2" borderId="1" xfId="2" applyNumberFormat="1" applyFont="1" applyFill="1" applyBorder="1" applyAlignment="1">
      <alignment horizontal="center" vertical="center" wrapText="1"/>
    </xf>
    <xf numFmtId="166" fontId="2" fillId="2" borderId="1" xfId="2" applyNumberFormat="1" applyFont="1" applyFill="1" applyBorder="1" applyAlignment="1">
      <alignment horizontal="right" vertical="center" wrapText="1"/>
    </xf>
    <xf numFmtId="4" fontId="0" fillId="2" borderId="0" xfId="1" applyNumberFormat="1" applyFont="1" applyFill="1" applyBorder="1"/>
    <xf numFmtId="0" fontId="10" fillId="2" borderId="0" xfId="0" applyFont="1" applyFill="1" applyBorder="1" applyAlignment="1">
      <alignment horizontal="justify" wrapText="1"/>
    </xf>
    <xf numFmtId="0" fontId="0" fillId="2" borderId="0" xfId="0" applyFill="1"/>
    <xf numFmtId="4" fontId="0" fillId="2" borderId="0" xfId="1" applyNumberFormat="1" applyFont="1" applyFill="1"/>
    <xf numFmtId="0" fontId="10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3"/>
  <sheetViews>
    <sheetView view="pageBreakPreview" zoomScale="80" zoomScaleNormal="60" zoomScaleSheetLayoutView="80" workbookViewId="0">
      <selection activeCell="A16" sqref="A16"/>
    </sheetView>
  </sheetViews>
  <sheetFormatPr defaultColWidth="9.140625" defaultRowHeight="12.75" x14ac:dyDescent="0.2"/>
  <cols>
    <col min="1" max="1" width="64.85546875" style="31" customWidth="1"/>
    <col min="2" max="2" width="9.5703125" style="1" customWidth="1"/>
    <col min="3" max="3" width="10.42578125" style="1" customWidth="1"/>
    <col min="4" max="4" width="13.5703125" style="1" customWidth="1"/>
    <col min="5" max="5" width="9.140625" style="1" customWidth="1"/>
    <col min="6" max="6" width="16.7109375" style="58" customWidth="1"/>
    <col min="7" max="7" width="13.28515625" style="11" customWidth="1"/>
    <col min="8" max="8" width="14" style="11" customWidth="1"/>
    <col min="9" max="9" width="9.140625" style="1"/>
    <col min="10" max="12" width="16.5703125" style="1" bestFit="1" customWidth="1"/>
    <col min="13" max="16384" width="9.140625" style="1"/>
  </cols>
  <sheetData>
    <row r="1" spans="1:12" x14ac:dyDescent="0.2">
      <c r="F1" s="49"/>
      <c r="H1" s="10" t="s">
        <v>112</v>
      </c>
    </row>
    <row r="2" spans="1:12" ht="15.75" x14ac:dyDescent="0.2">
      <c r="A2" s="9"/>
      <c r="B2" s="9"/>
      <c r="C2" s="9"/>
      <c r="D2" s="9"/>
      <c r="E2" s="9"/>
      <c r="F2" s="50"/>
      <c r="G2" s="12"/>
      <c r="H2" s="12" t="s">
        <v>119</v>
      </c>
    </row>
    <row r="3" spans="1:12" ht="15.75" x14ac:dyDescent="0.2">
      <c r="A3" s="9"/>
      <c r="B3" s="9"/>
      <c r="C3" s="9"/>
      <c r="D3" s="9"/>
      <c r="E3" s="9"/>
      <c r="F3" s="50"/>
      <c r="G3" s="12"/>
      <c r="H3" s="12" t="s">
        <v>85</v>
      </c>
    </row>
    <row r="4" spans="1:12" ht="15.75" x14ac:dyDescent="0.2">
      <c r="A4" s="9"/>
      <c r="B4" s="9"/>
      <c r="C4" s="9"/>
      <c r="D4" s="9"/>
      <c r="E4" s="9"/>
      <c r="F4" s="50"/>
      <c r="G4" s="12"/>
      <c r="H4" s="12" t="s">
        <v>108</v>
      </c>
    </row>
    <row r="5" spans="1:12" ht="15.75" x14ac:dyDescent="0.2">
      <c r="A5" s="9"/>
      <c r="B5" s="9"/>
      <c r="C5" s="9"/>
      <c r="D5" s="9"/>
      <c r="E5" s="9"/>
      <c r="F5" s="50"/>
      <c r="G5" s="12"/>
      <c r="H5" s="12" t="s">
        <v>120</v>
      </c>
    </row>
    <row r="6" spans="1:12" ht="15.75" x14ac:dyDescent="0.2">
      <c r="A6" s="60"/>
      <c r="B6" s="60"/>
      <c r="C6" s="60"/>
      <c r="D6" s="60"/>
      <c r="E6" s="60"/>
      <c r="F6" s="60"/>
    </row>
    <row r="7" spans="1:12" ht="90.75" customHeight="1" x14ac:dyDescent="0.2">
      <c r="A7" s="61" t="s">
        <v>109</v>
      </c>
      <c r="B7" s="61"/>
      <c r="C7" s="61"/>
      <c r="D7" s="61"/>
      <c r="E7" s="61"/>
      <c r="F7" s="61"/>
      <c r="G7" s="61"/>
      <c r="H7" s="61"/>
    </row>
    <row r="8" spans="1:12" x14ac:dyDescent="0.2">
      <c r="F8" s="51" t="s">
        <v>0</v>
      </c>
    </row>
    <row r="9" spans="1:12" s="2" customFormat="1" ht="22.5" customHeight="1" x14ac:dyDescent="0.2">
      <c r="A9" s="16" t="s">
        <v>1</v>
      </c>
      <c r="B9" s="16" t="s">
        <v>2</v>
      </c>
      <c r="C9" s="16" t="s">
        <v>3</v>
      </c>
      <c r="D9" s="17" t="s">
        <v>4</v>
      </c>
      <c r="E9" s="16" t="s">
        <v>5</v>
      </c>
      <c r="F9" s="52" t="s">
        <v>96</v>
      </c>
      <c r="G9" s="18" t="s">
        <v>102</v>
      </c>
      <c r="H9" s="18" t="s">
        <v>107</v>
      </c>
    </row>
    <row r="10" spans="1:12" s="2" customFormat="1" ht="22.5" customHeight="1" x14ac:dyDescent="0.2">
      <c r="A10" s="19">
        <v>1</v>
      </c>
      <c r="B10" s="19">
        <v>2</v>
      </c>
      <c r="C10" s="19">
        <v>3</v>
      </c>
      <c r="D10" s="20">
        <v>4</v>
      </c>
      <c r="E10" s="19">
        <v>5</v>
      </c>
      <c r="F10" s="53">
        <v>6</v>
      </c>
      <c r="G10" s="20">
        <v>7</v>
      </c>
      <c r="H10" s="20">
        <v>8</v>
      </c>
    </row>
    <row r="11" spans="1:12" s="3" customFormat="1" ht="22.5" customHeight="1" x14ac:dyDescent="0.2">
      <c r="A11" s="32" t="s">
        <v>84</v>
      </c>
      <c r="B11" s="15"/>
      <c r="C11" s="15"/>
      <c r="D11" s="21"/>
      <c r="E11" s="15"/>
      <c r="F11" s="54">
        <f>F12+F34+F37+F41+F46+F59+F64+F67+F54</f>
        <v>43290.836000000003</v>
      </c>
      <c r="G11" s="26">
        <f>G12+G34+G37+G41+G46+G59+G64+G67+G54</f>
        <v>27657.096000000001</v>
      </c>
      <c r="H11" s="26">
        <f>H12+H34+H37+H41+H46+H59+H64+H67+H54</f>
        <v>27256.396000000001</v>
      </c>
      <c r="J11" s="30">
        <f>43290.836-F11</f>
        <v>0</v>
      </c>
      <c r="K11" s="30">
        <f>27657.1-G11</f>
        <v>3.9999999971769284E-3</v>
      </c>
      <c r="L11" s="30">
        <f>26998.8+257.6-H11</f>
        <v>3.9999999971769284E-3</v>
      </c>
    </row>
    <row r="12" spans="1:12" s="3" customFormat="1" ht="22.5" customHeight="1" x14ac:dyDescent="0.2">
      <c r="A12" s="38" t="s">
        <v>73</v>
      </c>
      <c r="B12" s="22" t="s">
        <v>6</v>
      </c>
      <c r="C12" s="22" t="s">
        <v>88</v>
      </c>
      <c r="D12" s="23"/>
      <c r="E12" s="22"/>
      <c r="F12" s="43">
        <f>F15+F23+F26+F13</f>
        <v>10016.1</v>
      </c>
      <c r="G12" s="27">
        <f>G15+G23+G26+G13</f>
        <v>9309.9600000000009</v>
      </c>
      <c r="H12" s="27">
        <f>H15+H23+H26+H13</f>
        <v>8954.9599999999991</v>
      </c>
    </row>
    <row r="13" spans="1:12" s="3" customFormat="1" ht="48.75" customHeight="1" x14ac:dyDescent="0.2">
      <c r="A13" s="39" t="s">
        <v>81</v>
      </c>
      <c r="B13" s="22" t="s">
        <v>6</v>
      </c>
      <c r="C13" s="22" t="s">
        <v>32</v>
      </c>
      <c r="D13" s="23"/>
      <c r="E13" s="22"/>
      <c r="F13" s="43">
        <f>F14</f>
        <v>100</v>
      </c>
      <c r="G13" s="27">
        <v>5</v>
      </c>
      <c r="H13" s="27">
        <v>5</v>
      </c>
    </row>
    <row r="14" spans="1:12" s="3" customFormat="1" ht="76.5" customHeight="1" x14ac:dyDescent="0.2">
      <c r="A14" s="28" t="s">
        <v>82</v>
      </c>
      <c r="B14" s="22" t="s">
        <v>6</v>
      </c>
      <c r="C14" s="22" t="s">
        <v>32</v>
      </c>
      <c r="D14" s="23" t="s">
        <v>29</v>
      </c>
      <c r="E14" s="22" t="s">
        <v>13</v>
      </c>
      <c r="F14" s="43">
        <v>100</v>
      </c>
      <c r="G14" s="27">
        <v>5</v>
      </c>
      <c r="H14" s="27">
        <v>5</v>
      </c>
    </row>
    <row r="15" spans="1:12" s="3" customFormat="1" ht="54" customHeight="1" x14ac:dyDescent="0.2">
      <c r="A15" s="40" t="s">
        <v>9</v>
      </c>
      <c r="B15" s="24" t="s">
        <v>6</v>
      </c>
      <c r="C15" s="24" t="s">
        <v>10</v>
      </c>
      <c r="D15" s="24"/>
      <c r="E15" s="24"/>
      <c r="F15" s="43">
        <f>F16+F17+F18+F19+F20+F21+F22</f>
        <v>9212.6</v>
      </c>
      <c r="G15" s="43">
        <f t="shared" ref="G15:H15" si="0">G16+G17+G18+G19+G20+G21+G22</f>
        <v>8157.06</v>
      </c>
      <c r="H15" s="43">
        <f t="shared" si="0"/>
        <v>7497.46</v>
      </c>
    </row>
    <row r="16" spans="1:12" s="3" customFormat="1" ht="117.75" customHeight="1" x14ac:dyDescent="0.2">
      <c r="A16" s="28" t="s">
        <v>118</v>
      </c>
      <c r="B16" s="24" t="s">
        <v>6</v>
      </c>
      <c r="C16" s="24" t="s">
        <v>10</v>
      </c>
      <c r="D16" s="24" t="s">
        <v>11</v>
      </c>
      <c r="E16" s="24" t="s">
        <v>8</v>
      </c>
      <c r="F16" s="43">
        <f>7146.6+372.7+1423.3-299.1-1.1</f>
        <v>8642.4</v>
      </c>
      <c r="G16" s="27">
        <f>7519.3</f>
        <v>7519.3</v>
      </c>
      <c r="H16" s="43">
        <v>7372.56</v>
      </c>
    </row>
    <row r="17" spans="1:8" s="3" customFormat="1" ht="111" customHeight="1" x14ac:dyDescent="0.2">
      <c r="A17" s="28" t="s">
        <v>89</v>
      </c>
      <c r="B17" s="24" t="s">
        <v>6</v>
      </c>
      <c r="C17" s="24" t="s">
        <v>10</v>
      </c>
      <c r="D17" s="24" t="s">
        <v>12</v>
      </c>
      <c r="E17" s="24" t="s">
        <v>13</v>
      </c>
      <c r="F17" s="43">
        <f>500</f>
        <v>500</v>
      </c>
      <c r="G17" s="27">
        <f>250-184.74+500</f>
        <v>565.26</v>
      </c>
      <c r="H17" s="27">
        <v>50</v>
      </c>
    </row>
    <row r="18" spans="1:8" s="3" customFormat="1" ht="98.25" customHeight="1" x14ac:dyDescent="0.2">
      <c r="A18" s="28" t="s">
        <v>55</v>
      </c>
      <c r="B18" s="24" t="s">
        <v>6</v>
      </c>
      <c r="C18" s="24" t="s">
        <v>10</v>
      </c>
      <c r="D18" s="24" t="s">
        <v>54</v>
      </c>
      <c r="E18" s="24" t="s">
        <v>13</v>
      </c>
      <c r="F18" s="43">
        <v>0.2</v>
      </c>
      <c r="G18" s="27">
        <v>0.2</v>
      </c>
      <c r="H18" s="27">
        <v>0.2</v>
      </c>
    </row>
    <row r="19" spans="1:8" s="3" customFormat="1" ht="53.25" customHeight="1" x14ac:dyDescent="0.2">
      <c r="A19" s="28" t="s">
        <v>86</v>
      </c>
      <c r="B19" s="24" t="s">
        <v>6</v>
      </c>
      <c r="C19" s="24" t="s">
        <v>10</v>
      </c>
      <c r="D19" s="24" t="s">
        <v>15</v>
      </c>
      <c r="E19" s="24" t="s">
        <v>8</v>
      </c>
      <c r="F19" s="43">
        <v>8.8000000000000007</v>
      </c>
      <c r="G19" s="27">
        <v>8.8000000000000007</v>
      </c>
      <c r="H19" s="27">
        <v>8.8000000000000007</v>
      </c>
    </row>
    <row r="20" spans="1:8" s="3" customFormat="1" ht="138" customHeight="1" x14ac:dyDescent="0.2">
      <c r="A20" s="28" t="s">
        <v>17</v>
      </c>
      <c r="B20" s="24" t="s">
        <v>6</v>
      </c>
      <c r="C20" s="24" t="s">
        <v>10</v>
      </c>
      <c r="D20" s="24" t="s">
        <v>18</v>
      </c>
      <c r="E20" s="24" t="s">
        <v>16</v>
      </c>
      <c r="F20" s="43">
        <v>58.5</v>
      </c>
      <c r="G20" s="27">
        <v>60.8</v>
      </c>
      <c r="H20" s="27">
        <v>63.2</v>
      </c>
    </row>
    <row r="21" spans="1:8" s="3" customFormat="1" ht="89.25" x14ac:dyDescent="0.2">
      <c r="A21" s="28" t="s">
        <v>92</v>
      </c>
      <c r="B21" s="24" t="s">
        <v>6</v>
      </c>
      <c r="C21" s="24" t="s">
        <v>10</v>
      </c>
      <c r="D21" s="24" t="s">
        <v>12</v>
      </c>
      <c r="E21" s="24" t="s">
        <v>14</v>
      </c>
      <c r="F21" s="43">
        <v>1.7</v>
      </c>
      <c r="G21" s="27">
        <v>1.7</v>
      </c>
      <c r="H21" s="27">
        <v>1.7</v>
      </c>
    </row>
    <row r="22" spans="1:8" s="3" customFormat="1" ht="89.25" x14ac:dyDescent="0.2">
      <c r="A22" s="28" t="s">
        <v>90</v>
      </c>
      <c r="B22" s="24" t="s">
        <v>6</v>
      </c>
      <c r="C22" s="24" t="s">
        <v>10</v>
      </c>
      <c r="D22" s="24" t="s">
        <v>12</v>
      </c>
      <c r="E22" s="24" t="s">
        <v>14</v>
      </c>
      <c r="F22" s="43">
        <v>1</v>
      </c>
      <c r="G22" s="27">
        <v>1</v>
      </c>
      <c r="H22" s="27">
        <v>1</v>
      </c>
    </row>
    <row r="23" spans="1:8" s="3" customFormat="1" ht="44.25" customHeight="1" x14ac:dyDescent="0.2">
      <c r="A23" s="39" t="s">
        <v>19</v>
      </c>
      <c r="B23" s="24" t="s">
        <v>6</v>
      </c>
      <c r="C23" s="24" t="s">
        <v>20</v>
      </c>
      <c r="D23" s="24"/>
      <c r="E23" s="24"/>
      <c r="F23" s="43">
        <f t="shared" ref="F23:H23" si="1">F24+F25</f>
        <v>147.6</v>
      </c>
      <c r="G23" s="27">
        <f t="shared" si="1"/>
        <v>152.30000000000001</v>
      </c>
      <c r="H23" s="27">
        <f t="shared" si="1"/>
        <v>158.39999999999998</v>
      </c>
    </row>
    <row r="24" spans="1:8" s="3" customFormat="1" ht="99" customHeight="1" x14ac:dyDescent="0.2">
      <c r="A24" s="28" t="s">
        <v>56</v>
      </c>
      <c r="B24" s="24" t="s">
        <v>6</v>
      </c>
      <c r="C24" s="24" t="s">
        <v>20</v>
      </c>
      <c r="D24" s="24" t="s">
        <v>21</v>
      </c>
      <c r="E24" s="24" t="s">
        <v>16</v>
      </c>
      <c r="F24" s="43">
        <v>68.3</v>
      </c>
      <c r="G24" s="27">
        <v>70.400000000000006</v>
      </c>
      <c r="H24" s="27">
        <v>73.3</v>
      </c>
    </row>
    <row r="25" spans="1:8" s="3" customFormat="1" ht="90" customHeight="1" x14ac:dyDescent="0.2">
      <c r="A25" s="28" t="s">
        <v>98</v>
      </c>
      <c r="B25" s="24" t="s">
        <v>6</v>
      </c>
      <c r="C25" s="24" t="s">
        <v>20</v>
      </c>
      <c r="D25" s="24" t="s">
        <v>97</v>
      </c>
      <c r="E25" s="24" t="s">
        <v>16</v>
      </c>
      <c r="F25" s="43">
        <v>79.3</v>
      </c>
      <c r="G25" s="27">
        <v>81.900000000000006</v>
      </c>
      <c r="H25" s="27">
        <v>85.1</v>
      </c>
    </row>
    <row r="26" spans="1:8" s="3" customFormat="1" ht="27.75" customHeight="1" x14ac:dyDescent="0.2">
      <c r="A26" s="39" t="s">
        <v>24</v>
      </c>
      <c r="B26" s="24" t="s">
        <v>6</v>
      </c>
      <c r="C26" s="24" t="s">
        <v>25</v>
      </c>
      <c r="D26" s="24"/>
      <c r="E26" s="24"/>
      <c r="F26" s="43">
        <f>SUM(F27:F33)</f>
        <v>555.9</v>
      </c>
      <c r="G26" s="27">
        <f>SUM(G27:G33)</f>
        <v>995.60000000000014</v>
      </c>
      <c r="H26" s="27">
        <f>SUM(H27:H33)</f>
        <v>1294.0999999999999</v>
      </c>
    </row>
    <row r="27" spans="1:8" s="3" customFormat="1" ht="105.75" customHeight="1" x14ac:dyDescent="0.2">
      <c r="A27" s="28" t="s">
        <v>91</v>
      </c>
      <c r="B27" s="24" t="s">
        <v>6</v>
      </c>
      <c r="C27" s="24" t="s">
        <v>25</v>
      </c>
      <c r="D27" s="24" t="s">
        <v>12</v>
      </c>
      <c r="E27" s="24" t="s">
        <v>13</v>
      </c>
      <c r="F27" s="43">
        <v>300</v>
      </c>
      <c r="G27" s="27">
        <f>100+200</f>
        <v>300</v>
      </c>
      <c r="H27" s="27">
        <v>100</v>
      </c>
    </row>
    <row r="28" spans="1:8" s="3" customFormat="1" ht="136.5" customHeight="1" x14ac:dyDescent="0.2">
      <c r="A28" s="28" t="s">
        <v>93</v>
      </c>
      <c r="B28" s="24" t="s">
        <v>6</v>
      </c>
      <c r="C28" s="24" t="s">
        <v>25</v>
      </c>
      <c r="D28" s="25" t="s">
        <v>26</v>
      </c>
      <c r="E28" s="24" t="s">
        <v>13</v>
      </c>
      <c r="F28" s="43">
        <v>50</v>
      </c>
      <c r="G28" s="27">
        <v>5</v>
      </c>
      <c r="H28" s="27">
        <v>5</v>
      </c>
    </row>
    <row r="29" spans="1:8" s="3" customFormat="1" ht="112.5" customHeight="1" x14ac:dyDescent="0.2">
      <c r="A29" s="28" t="s">
        <v>72</v>
      </c>
      <c r="B29" s="24" t="s">
        <v>6</v>
      </c>
      <c r="C29" s="24" t="s">
        <v>25</v>
      </c>
      <c r="D29" s="25" t="s">
        <v>27</v>
      </c>
      <c r="E29" s="24" t="s">
        <v>16</v>
      </c>
      <c r="F29" s="43">
        <v>75.5</v>
      </c>
      <c r="G29" s="27">
        <v>78.599999999999994</v>
      </c>
      <c r="H29" s="27">
        <v>81.7</v>
      </c>
    </row>
    <row r="30" spans="1:8" s="3" customFormat="1" ht="119.25" customHeight="1" x14ac:dyDescent="0.2">
      <c r="A30" s="28" t="s">
        <v>57</v>
      </c>
      <c r="B30" s="24" t="s">
        <v>6</v>
      </c>
      <c r="C30" s="24" t="s">
        <v>25</v>
      </c>
      <c r="D30" s="25" t="s">
        <v>28</v>
      </c>
      <c r="E30" s="24" t="s">
        <v>16</v>
      </c>
      <c r="F30" s="43">
        <v>50.4</v>
      </c>
      <c r="G30" s="27">
        <v>52.3</v>
      </c>
      <c r="H30" s="27">
        <v>54.4</v>
      </c>
    </row>
    <row r="31" spans="1:8" s="3" customFormat="1" ht="54" customHeight="1" x14ac:dyDescent="0.2">
      <c r="A31" s="28" t="s">
        <v>94</v>
      </c>
      <c r="B31" s="24" t="s">
        <v>6</v>
      </c>
      <c r="C31" s="24" t="s">
        <v>25</v>
      </c>
      <c r="D31" s="25" t="s">
        <v>95</v>
      </c>
      <c r="E31" s="24" t="s">
        <v>23</v>
      </c>
      <c r="F31" s="43">
        <v>0</v>
      </c>
      <c r="G31" s="43">
        <v>519.70000000000005</v>
      </c>
      <c r="H31" s="43">
        <v>1013</v>
      </c>
    </row>
    <row r="32" spans="1:8" s="3" customFormat="1" ht="63.75" customHeight="1" x14ac:dyDescent="0.2">
      <c r="A32" s="28" t="s">
        <v>58</v>
      </c>
      <c r="B32" s="22" t="s">
        <v>6</v>
      </c>
      <c r="C32" s="22" t="s">
        <v>25</v>
      </c>
      <c r="D32" s="36" t="s">
        <v>29</v>
      </c>
      <c r="E32" s="22" t="s">
        <v>14</v>
      </c>
      <c r="F32" s="43">
        <v>40</v>
      </c>
      <c r="G32" s="27">
        <v>40</v>
      </c>
      <c r="H32" s="27">
        <v>40</v>
      </c>
    </row>
    <row r="33" spans="1:11" s="3" customFormat="1" ht="60.75" customHeight="1" x14ac:dyDescent="0.2">
      <c r="A33" s="28" t="s">
        <v>58</v>
      </c>
      <c r="B33" s="24" t="s">
        <v>6</v>
      </c>
      <c r="C33" s="24" t="s">
        <v>25</v>
      </c>
      <c r="D33" s="25" t="s">
        <v>29</v>
      </c>
      <c r="E33" s="24" t="s">
        <v>13</v>
      </c>
      <c r="F33" s="43">
        <v>40</v>
      </c>
      <c r="G33" s="27">
        <v>0</v>
      </c>
      <c r="H33" s="27">
        <v>0</v>
      </c>
    </row>
    <row r="34" spans="1:11" s="3" customFormat="1" ht="21.75" customHeight="1" x14ac:dyDescent="0.2">
      <c r="A34" s="41" t="s">
        <v>30</v>
      </c>
      <c r="B34" s="42" t="s">
        <v>7</v>
      </c>
      <c r="C34" s="42" t="s">
        <v>88</v>
      </c>
      <c r="D34" s="21"/>
      <c r="E34" s="42"/>
      <c r="F34" s="54">
        <f t="shared" ref="F34:H34" si="2">F35</f>
        <v>241.7</v>
      </c>
      <c r="G34" s="26">
        <f t="shared" si="2"/>
        <v>249.3</v>
      </c>
      <c r="H34" s="26">
        <f t="shared" si="2"/>
        <v>257.60000000000002</v>
      </c>
      <c r="J34" s="6"/>
    </row>
    <row r="35" spans="1:11" s="3" customFormat="1" ht="21.75" customHeight="1" x14ac:dyDescent="0.3">
      <c r="A35" s="28" t="s">
        <v>31</v>
      </c>
      <c r="B35" s="24" t="s">
        <v>7</v>
      </c>
      <c r="C35" s="24" t="s">
        <v>32</v>
      </c>
      <c r="D35" s="25"/>
      <c r="E35" s="24"/>
      <c r="F35" s="43">
        <f>F36</f>
        <v>241.7</v>
      </c>
      <c r="G35" s="27">
        <f>G36</f>
        <v>249.3</v>
      </c>
      <c r="H35" s="27">
        <f>H36</f>
        <v>257.60000000000002</v>
      </c>
      <c r="J35" s="7"/>
    </row>
    <row r="36" spans="1:11" s="3" customFormat="1" ht="66.75" customHeight="1" x14ac:dyDescent="0.2">
      <c r="A36" s="28" t="s">
        <v>59</v>
      </c>
      <c r="B36" s="24" t="s">
        <v>7</v>
      </c>
      <c r="C36" s="24" t="s">
        <v>32</v>
      </c>
      <c r="D36" s="25" t="s">
        <v>60</v>
      </c>
      <c r="E36" s="24" t="s">
        <v>8</v>
      </c>
      <c r="F36" s="43">
        <v>241.7</v>
      </c>
      <c r="G36" s="27">
        <v>249.3</v>
      </c>
      <c r="H36" s="27">
        <v>257.60000000000002</v>
      </c>
      <c r="J36" s="14"/>
      <c r="K36" s="14"/>
    </row>
    <row r="37" spans="1:11" s="3" customFormat="1" ht="20.25" customHeight="1" x14ac:dyDescent="0.3">
      <c r="A37" s="41" t="s">
        <v>33</v>
      </c>
      <c r="B37" s="42" t="s">
        <v>32</v>
      </c>
      <c r="C37" s="42"/>
      <c r="D37" s="21"/>
      <c r="E37" s="42"/>
      <c r="F37" s="54">
        <f>F38</f>
        <v>77.135999999999996</v>
      </c>
      <c r="G37" s="26">
        <f t="shared" ref="G37:H37" si="3">G38</f>
        <v>37.136000000000003</v>
      </c>
      <c r="H37" s="26">
        <f t="shared" si="3"/>
        <v>37.136000000000003</v>
      </c>
      <c r="J37" s="7"/>
    </row>
    <row r="38" spans="1:11" s="3" customFormat="1" ht="35.25" customHeight="1" x14ac:dyDescent="0.2">
      <c r="A38" s="28" t="s">
        <v>113</v>
      </c>
      <c r="B38" s="24" t="s">
        <v>32</v>
      </c>
      <c r="C38" s="24" t="s">
        <v>35</v>
      </c>
      <c r="D38" s="25"/>
      <c r="E38" s="24"/>
      <c r="F38" s="43">
        <f>F40+F39</f>
        <v>77.135999999999996</v>
      </c>
      <c r="G38" s="27">
        <f t="shared" ref="G38:H38" si="4">G40+G39</f>
        <v>37.136000000000003</v>
      </c>
      <c r="H38" s="27">
        <f t="shared" si="4"/>
        <v>37.136000000000003</v>
      </c>
    </row>
    <row r="39" spans="1:11" s="3" customFormat="1" ht="124.5" customHeight="1" x14ac:dyDescent="0.2">
      <c r="A39" s="48" t="s">
        <v>114</v>
      </c>
      <c r="B39" s="24" t="s">
        <v>32</v>
      </c>
      <c r="C39" s="24" t="s">
        <v>35</v>
      </c>
      <c r="D39" s="25" t="s">
        <v>115</v>
      </c>
      <c r="E39" s="24" t="s">
        <v>13</v>
      </c>
      <c r="F39" s="43">
        <f>37.136</f>
        <v>37.136000000000003</v>
      </c>
      <c r="G39" s="27">
        <v>37.136000000000003</v>
      </c>
      <c r="H39" s="27">
        <v>37.136000000000003</v>
      </c>
    </row>
    <row r="40" spans="1:11" s="3" customFormat="1" ht="101.25" customHeight="1" x14ac:dyDescent="0.2">
      <c r="A40" s="28" t="s">
        <v>77</v>
      </c>
      <c r="B40" s="24" t="s">
        <v>32</v>
      </c>
      <c r="C40" s="24" t="s">
        <v>35</v>
      </c>
      <c r="D40" s="25" t="s">
        <v>78</v>
      </c>
      <c r="E40" s="24" t="s">
        <v>13</v>
      </c>
      <c r="F40" s="43">
        <f>40</f>
        <v>40</v>
      </c>
      <c r="G40" s="27">
        <v>0</v>
      </c>
      <c r="H40" s="27">
        <v>0</v>
      </c>
    </row>
    <row r="41" spans="1:11" s="3" customFormat="1" ht="19.5" customHeight="1" x14ac:dyDescent="0.2">
      <c r="A41" s="41" t="s">
        <v>36</v>
      </c>
      <c r="B41" s="42" t="s">
        <v>10</v>
      </c>
      <c r="C41" s="42" t="s">
        <v>88</v>
      </c>
      <c r="D41" s="21"/>
      <c r="E41" s="42"/>
      <c r="F41" s="54">
        <f>F42+F44</f>
        <v>5174.6000000000004</v>
      </c>
      <c r="G41" s="26">
        <f>G42+G44</f>
        <v>6576.9</v>
      </c>
      <c r="H41" s="26">
        <f>H42+H44</f>
        <v>6693</v>
      </c>
    </row>
    <row r="42" spans="1:11" s="3" customFormat="1" ht="19.5" customHeight="1" x14ac:dyDescent="0.2">
      <c r="A42" s="39" t="s">
        <v>74</v>
      </c>
      <c r="B42" s="24" t="s">
        <v>10</v>
      </c>
      <c r="C42" s="24" t="s">
        <v>34</v>
      </c>
      <c r="D42" s="25"/>
      <c r="E42" s="24"/>
      <c r="F42" s="43">
        <f>F43</f>
        <v>5074.6000000000004</v>
      </c>
      <c r="G42" s="27">
        <f t="shared" ref="G42:H42" si="5">G43</f>
        <v>6576.9</v>
      </c>
      <c r="H42" s="27">
        <f t="shared" si="5"/>
        <v>6693</v>
      </c>
    </row>
    <row r="43" spans="1:11" s="29" customFormat="1" ht="93.75" customHeight="1" x14ac:dyDescent="0.2">
      <c r="A43" s="33" t="s">
        <v>80</v>
      </c>
      <c r="B43" s="24" t="s">
        <v>10</v>
      </c>
      <c r="C43" s="24" t="s">
        <v>34</v>
      </c>
      <c r="D43" s="25" t="s">
        <v>79</v>
      </c>
      <c r="E43" s="24" t="s">
        <v>13</v>
      </c>
      <c r="F43" s="43">
        <v>5074.6000000000004</v>
      </c>
      <c r="G43" s="27">
        <v>6576.9</v>
      </c>
      <c r="H43" s="27">
        <v>6693</v>
      </c>
    </row>
    <row r="44" spans="1:11" s="29" customFormat="1" ht="21.75" customHeight="1" x14ac:dyDescent="0.2">
      <c r="A44" s="33" t="s">
        <v>87</v>
      </c>
      <c r="B44" s="24" t="s">
        <v>10</v>
      </c>
      <c r="C44" s="24" t="s">
        <v>37</v>
      </c>
      <c r="D44" s="25"/>
      <c r="E44" s="24"/>
      <c r="F44" s="43">
        <f t="shared" ref="F44:H44" si="6">F45</f>
        <v>100</v>
      </c>
      <c r="G44" s="27">
        <f t="shared" si="6"/>
        <v>0</v>
      </c>
      <c r="H44" s="27">
        <f t="shared" si="6"/>
        <v>0</v>
      </c>
    </row>
    <row r="45" spans="1:11" s="29" customFormat="1" ht="90.75" customHeight="1" x14ac:dyDescent="0.2">
      <c r="A45" s="28" t="s">
        <v>61</v>
      </c>
      <c r="B45" s="24" t="s">
        <v>10</v>
      </c>
      <c r="C45" s="24" t="s">
        <v>37</v>
      </c>
      <c r="D45" s="25" t="s">
        <v>38</v>
      </c>
      <c r="E45" s="24" t="s">
        <v>13</v>
      </c>
      <c r="F45" s="43">
        <v>100</v>
      </c>
      <c r="G45" s="27">
        <v>0</v>
      </c>
      <c r="H45" s="27">
        <v>0</v>
      </c>
    </row>
    <row r="46" spans="1:11" s="29" customFormat="1" ht="19.5" customHeight="1" x14ac:dyDescent="0.2">
      <c r="A46" s="41" t="s">
        <v>62</v>
      </c>
      <c r="B46" s="42" t="s">
        <v>39</v>
      </c>
      <c r="C46" s="42" t="s">
        <v>88</v>
      </c>
      <c r="D46" s="21"/>
      <c r="E46" s="42"/>
      <c r="F46" s="54">
        <f>F47</f>
        <v>7121.3</v>
      </c>
      <c r="G46" s="26">
        <f t="shared" ref="G46:H46" si="7">G47</f>
        <v>3615.8</v>
      </c>
      <c r="H46" s="26">
        <f t="shared" si="7"/>
        <v>3343.5</v>
      </c>
    </row>
    <row r="47" spans="1:11" s="29" customFormat="1" ht="22.5" customHeight="1" x14ac:dyDescent="0.2">
      <c r="A47" s="28" t="s">
        <v>40</v>
      </c>
      <c r="B47" s="24" t="s">
        <v>39</v>
      </c>
      <c r="C47" s="24" t="s">
        <v>32</v>
      </c>
      <c r="D47" s="25"/>
      <c r="E47" s="24"/>
      <c r="F47" s="43">
        <f>SUM(F48:F53)</f>
        <v>7121.3</v>
      </c>
      <c r="G47" s="27">
        <f>SUM(G48:G53)</f>
        <v>3615.8</v>
      </c>
      <c r="H47" s="27">
        <f>SUM(H48:H53)</f>
        <v>3343.5</v>
      </c>
    </row>
    <row r="48" spans="1:11" s="29" customFormat="1" ht="80.25" customHeight="1" x14ac:dyDescent="0.2">
      <c r="A48" s="28" t="s">
        <v>63</v>
      </c>
      <c r="B48" s="24" t="s">
        <v>39</v>
      </c>
      <c r="C48" s="24" t="s">
        <v>32</v>
      </c>
      <c r="D48" s="25" t="s">
        <v>41</v>
      </c>
      <c r="E48" s="24" t="s">
        <v>13</v>
      </c>
      <c r="F48" s="43">
        <v>100</v>
      </c>
      <c r="G48" s="27">
        <f>100-27</f>
        <v>73</v>
      </c>
      <c r="H48" s="27">
        <v>200</v>
      </c>
    </row>
    <row r="49" spans="1:10" s="29" customFormat="1" ht="75.75" customHeight="1" x14ac:dyDescent="0.2">
      <c r="A49" s="28" t="s">
        <v>64</v>
      </c>
      <c r="B49" s="24" t="s">
        <v>39</v>
      </c>
      <c r="C49" s="24" t="s">
        <v>32</v>
      </c>
      <c r="D49" s="25" t="s">
        <v>42</v>
      </c>
      <c r="E49" s="24" t="s">
        <v>13</v>
      </c>
      <c r="F49" s="43">
        <v>100</v>
      </c>
      <c r="G49" s="27">
        <v>0</v>
      </c>
      <c r="H49" s="27">
        <v>0</v>
      </c>
    </row>
    <row r="50" spans="1:10" s="29" customFormat="1" ht="72" customHeight="1" x14ac:dyDescent="0.2">
      <c r="A50" s="28" t="s">
        <v>83</v>
      </c>
      <c r="B50" s="24" t="s">
        <v>39</v>
      </c>
      <c r="C50" s="24" t="s">
        <v>32</v>
      </c>
      <c r="D50" s="25" t="s">
        <v>42</v>
      </c>
      <c r="E50" s="24" t="s">
        <v>14</v>
      </c>
      <c r="F50" s="43">
        <v>36</v>
      </c>
      <c r="G50" s="27">
        <v>36</v>
      </c>
      <c r="H50" s="27">
        <v>36</v>
      </c>
    </row>
    <row r="51" spans="1:10" s="29" customFormat="1" ht="99.75" customHeight="1" x14ac:dyDescent="0.2">
      <c r="A51" s="28" t="s">
        <v>122</v>
      </c>
      <c r="B51" s="24" t="s">
        <v>39</v>
      </c>
      <c r="C51" s="24" t="s">
        <v>32</v>
      </c>
      <c r="D51" s="25" t="s">
        <v>116</v>
      </c>
      <c r="E51" s="24" t="s">
        <v>13</v>
      </c>
      <c r="F51" s="43">
        <f>2000+660.4</f>
        <v>2660.4</v>
      </c>
      <c r="G51" s="27">
        <v>0</v>
      </c>
      <c r="H51" s="27">
        <v>0</v>
      </c>
    </row>
    <row r="52" spans="1:10" s="29" customFormat="1" ht="81.75" customHeight="1" x14ac:dyDescent="0.2">
      <c r="A52" s="28" t="s">
        <v>65</v>
      </c>
      <c r="B52" s="24" t="s">
        <v>39</v>
      </c>
      <c r="C52" s="24" t="s">
        <v>32</v>
      </c>
      <c r="D52" s="25" t="s">
        <v>43</v>
      </c>
      <c r="E52" s="24" t="s">
        <v>13</v>
      </c>
      <c r="F52" s="43">
        <v>500</v>
      </c>
      <c r="G52" s="27">
        <f>100+494.1-87.3</f>
        <v>506.8</v>
      </c>
      <c r="H52" s="27">
        <f>200-92.5</f>
        <v>107.5</v>
      </c>
    </row>
    <row r="53" spans="1:10" s="29" customFormat="1" ht="72" customHeight="1" x14ac:dyDescent="0.2">
      <c r="A53" s="28" t="s">
        <v>66</v>
      </c>
      <c r="B53" s="24" t="s">
        <v>39</v>
      </c>
      <c r="C53" s="24" t="s">
        <v>32</v>
      </c>
      <c r="D53" s="25" t="s">
        <v>44</v>
      </c>
      <c r="E53" s="24" t="s">
        <v>13</v>
      </c>
      <c r="F53" s="43">
        <v>3724.9</v>
      </c>
      <c r="G53" s="27">
        <v>3000</v>
      </c>
      <c r="H53" s="27">
        <v>3000</v>
      </c>
    </row>
    <row r="54" spans="1:10" s="29" customFormat="1" ht="22.5" customHeight="1" x14ac:dyDescent="0.2">
      <c r="A54" s="41" t="s">
        <v>75</v>
      </c>
      <c r="B54" s="42" t="s">
        <v>22</v>
      </c>
      <c r="C54" s="42"/>
      <c r="D54" s="21"/>
      <c r="E54" s="42"/>
      <c r="F54" s="54">
        <f>F55+F57</f>
        <v>42</v>
      </c>
      <c r="G54" s="26">
        <f>G55+G57</f>
        <v>0</v>
      </c>
      <c r="H54" s="26">
        <f>H55+H57</f>
        <v>0</v>
      </c>
    </row>
    <row r="55" spans="1:10" s="29" customFormat="1" ht="38.25" customHeight="1" x14ac:dyDescent="0.2">
      <c r="A55" s="28" t="s">
        <v>76</v>
      </c>
      <c r="B55" s="24" t="s">
        <v>22</v>
      </c>
      <c r="C55" s="24" t="s">
        <v>39</v>
      </c>
      <c r="D55" s="25"/>
      <c r="E55" s="24"/>
      <c r="F55" s="43">
        <f>F56</f>
        <v>22</v>
      </c>
      <c r="G55" s="27">
        <f t="shared" ref="G55:H55" si="8">G56</f>
        <v>0</v>
      </c>
      <c r="H55" s="27">
        <f t="shared" si="8"/>
        <v>0</v>
      </c>
    </row>
    <row r="56" spans="1:10" s="29" customFormat="1" ht="111" customHeight="1" x14ac:dyDescent="0.2">
      <c r="A56" s="28" t="s">
        <v>89</v>
      </c>
      <c r="B56" s="24" t="s">
        <v>22</v>
      </c>
      <c r="C56" s="24" t="s">
        <v>39</v>
      </c>
      <c r="D56" s="25" t="s">
        <v>12</v>
      </c>
      <c r="E56" s="24" t="s">
        <v>13</v>
      </c>
      <c r="F56" s="43">
        <v>22</v>
      </c>
      <c r="G56" s="27">
        <v>0</v>
      </c>
      <c r="H56" s="27">
        <v>0</v>
      </c>
    </row>
    <row r="57" spans="1:10" s="47" customFormat="1" ht="18.75" customHeight="1" x14ac:dyDescent="0.2">
      <c r="A57" s="28" t="s">
        <v>100</v>
      </c>
      <c r="B57" s="22" t="s">
        <v>22</v>
      </c>
      <c r="C57" s="22" t="s">
        <v>22</v>
      </c>
      <c r="D57" s="36"/>
      <c r="E57" s="22"/>
      <c r="F57" s="43">
        <f t="shared" ref="F57:H57" si="9">F58</f>
        <v>20</v>
      </c>
      <c r="G57" s="27">
        <f t="shared" si="9"/>
        <v>0</v>
      </c>
      <c r="H57" s="27">
        <f t="shared" si="9"/>
        <v>0</v>
      </c>
      <c r="J57" s="5"/>
    </row>
    <row r="58" spans="1:10" s="29" customFormat="1" ht="115.5" customHeight="1" x14ac:dyDescent="0.2">
      <c r="A58" s="28" t="s">
        <v>101</v>
      </c>
      <c r="B58" s="22" t="s">
        <v>22</v>
      </c>
      <c r="C58" s="22" t="s">
        <v>22</v>
      </c>
      <c r="D58" s="25" t="s">
        <v>99</v>
      </c>
      <c r="E58" s="22" t="s">
        <v>13</v>
      </c>
      <c r="F58" s="43">
        <v>20</v>
      </c>
      <c r="G58" s="27">
        <v>0</v>
      </c>
      <c r="H58" s="27">
        <v>0</v>
      </c>
    </row>
    <row r="59" spans="1:10" s="29" customFormat="1" ht="17.25" customHeight="1" x14ac:dyDescent="0.2">
      <c r="A59" s="41" t="s">
        <v>46</v>
      </c>
      <c r="B59" s="42" t="s">
        <v>45</v>
      </c>
      <c r="C59" s="42"/>
      <c r="D59" s="21"/>
      <c r="E59" s="42"/>
      <c r="F59" s="54">
        <f t="shared" ref="F59:H59" si="10">F60</f>
        <v>20200</v>
      </c>
      <c r="G59" s="26">
        <f t="shared" si="10"/>
        <v>7500</v>
      </c>
      <c r="H59" s="26">
        <f t="shared" si="10"/>
        <v>7602.2</v>
      </c>
    </row>
    <row r="60" spans="1:10" s="29" customFormat="1" ht="17.25" customHeight="1" x14ac:dyDescent="0.2">
      <c r="A60" s="28" t="s">
        <v>67</v>
      </c>
      <c r="B60" s="24" t="s">
        <v>45</v>
      </c>
      <c r="C60" s="24" t="s">
        <v>6</v>
      </c>
      <c r="D60" s="25"/>
      <c r="E60" s="24"/>
      <c r="F60" s="43">
        <f>F61+F63+F62</f>
        <v>20200</v>
      </c>
      <c r="G60" s="27">
        <f t="shared" ref="G60:H60" si="11">G61+G63</f>
        <v>7500</v>
      </c>
      <c r="H60" s="27">
        <f t="shared" si="11"/>
        <v>7602.2</v>
      </c>
    </row>
    <row r="61" spans="1:10" s="4" customFormat="1" ht="73.5" customHeight="1" x14ac:dyDescent="0.2">
      <c r="A61" s="28" t="s">
        <v>103</v>
      </c>
      <c r="B61" s="24" t="s">
        <v>45</v>
      </c>
      <c r="C61" s="24" t="s">
        <v>6</v>
      </c>
      <c r="D61" s="25" t="s">
        <v>104</v>
      </c>
      <c r="E61" s="24" t="s">
        <v>47</v>
      </c>
      <c r="F61" s="43">
        <v>6800</v>
      </c>
      <c r="G61" s="27">
        <v>7500</v>
      </c>
      <c r="H61" s="27">
        <f>7500+102.2</f>
        <v>7602.2</v>
      </c>
      <c r="I61" s="8"/>
    </row>
    <row r="62" spans="1:10" s="4" customFormat="1" ht="111" customHeight="1" x14ac:dyDescent="0.2">
      <c r="A62" s="28" t="s">
        <v>121</v>
      </c>
      <c r="B62" s="24" t="s">
        <v>45</v>
      </c>
      <c r="C62" s="24" t="s">
        <v>6</v>
      </c>
      <c r="D62" s="25" t="s">
        <v>117</v>
      </c>
      <c r="E62" s="24" t="s">
        <v>47</v>
      </c>
      <c r="F62" s="43">
        <f>9042.5+3274.9+1032.6</f>
        <v>13350</v>
      </c>
      <c r="G62" s="27">
        <v>0</v>
      </c>
      <c r="H62" s="27">
        <v>0</v>
      </c>
      <c r="I62" s="8"/>
    </row>
    <row r="63" spans="1:10" s="2" customFormat="1" ht="88.5" customHeight="1" x14ac:dyDescent="0.2">
      <c r="A63" s="28" t="s">
        <v>105</v>
      </c>
      <c r="B63" s="22" t="s">
        <v>45</v>
      </c>
      <c r="C63" s="22" t="s">
        <v>6</v>
      </c>
      <c r="D63" s="36" t="s">
        <v>106</v>
      </c>
      <c r="E63" s="22" t="s">
        <v>13</v>
      </c>
      <c r="F63" s="43">
        <v>50</v>
      </c>
      <c r="G63" s="27">
        <v>0</v>
      </c>
      <c r="H63" s="27">
        <v>0</v>
      </c>
    </row>
    <row r="64" spans="1:10" s="2" customFormat="1" ht="20.25" customHeight="1" x14ac:dyDescent="0.2">
      <c r="A64" s="41" t="s">
        <v>68</v>
      </c>
      <c r="B64" s="42" t="s">
        <v>35</v>
      </c>
      <c r="C64" s="42" t="s">
        <v>88</v>
      </c>
      <c r="D64" s="21"/>
      <c r="E64" s="42"/>
      <c r="F64" s="54">
        <f t="shared" ref="F64:H65" si="12">F65</f>
        <v>368</v>
      </c>
      <c r="G64" s="26">
        <f t="shared" si="12"/>
        <v>368</v>
      </c>
      <c r="H64" s="26">
        <f t="shared" si="12"/>
        <v>368</v>
      </c>
    </row>
    <row r="65" spans="1:9" s="2" customFormat="1" ht="20.25" customHeight="1" x14ac:dyDescent="0.2">
      <c r="A65" s="28" t="s">
        <v>48</v>
      </c>
      <c r="B65" s="24" t="s">
        <v>35</v>
      </c>
      <c r="C65" s="24" t="s">
        <v>6</v>
      </c>
      <c r="D65" s="25"/>
      <c r="E65" s="24"/>
      <c r="F65" s="43">
        <f t="shared" si="12"/>
        <v>368</v>
      </c>
      <c r="G65" s="27">
        <f t="shared" si="12"/>
        <v>368</v>
      </c>
      <c r="H65" s="27">
        <f t="shared" si="12"/>
        <v>368</v>
      </c>
    </row>
    <row r="66" spans="1:9" s="2" customFormat="1" ht="76.5" customHeight="1" x14ac:dyDescent="0.2">
      <c r="A66" s="28" t="s">
        <v>69</v>
      </c>
      <c r="B66" s="24" t="s">
        <v>35</v>
      </c>
      <c r="C66" s="24" t="s">
        <v>6</v>
      </c>
      <c r="D66" s="25" t="s">
        <v>49</v>
      </c>
      <c r="E66" s="24" t="s">
        <v>50</v>
      </c>
      <c r="F66" s="43">
        <v>368</v>
      </c>
      <c r="G66" s="27">
        <v>368</v>
      </c>
      <c r="H66" s="27">
        <v>368</v>
      </c>
    </row>
    <row r="67" spans="1:9" s="2" customFormat="1" ht="20.25" customHeight="1" x14ac:dyDescent="0.2">
      <c r="A67" s="41" t="s">
        <v>52</v>
      </c>
      <c r="B67" s="42" t="s">
        <v>51</v>
      </c>
      <c r="C67" s="42" t="s">
        <v>88</v>
      </c>
      <c r="D67" s="21"/>
      <c r="E67" s="42"/>
      <c r="F67" s="54">
        <f t="shared" ref="F67:H68" si="13">F68</f>
        <v>50</v>
      </c>
      <c r="G67" s="26">
        <f t="shared" si="13"/>
        <v>0</v>
      </c>
      <c r="H67" s="26">
        <f t="shared" si="13"/>
        <v>0</v>
      </c>
    </row>
    <row r="68" spans="1:9" s="2" customFormat="1" ht="20.25" customHeight="1" x14ac:dyDescent="0.2">
      <c r="A68" s="28" t="s">
        <v>70</v>
      </c>
      <c r="B68" s="24" t="s">
        <v>51</v>
      </c>
      <c r="C68" s="24" t="s">
        <v>6</v>
      </c>
      <c r="D68" s="25"/>
      <c r="E68" s="24"/>
      <c r="F68" s="43">
        <f t="shared" si="13"/>
        <v>50</v>
      </c>
      <c r="G68" s="27">
        <f t="shared" si="13"/>
        <v>0</v>
      </c>
      <c r="H68" s="27">
        <f t="shared" si="13"/>
        <v>0</v>
      </c>
    </row>
    <row r="69" spans="1:9" s="2" customFormat="1" ht="102" customHeight="1" x14ac:dyDescent="0.2">
      <c r="A69" s="28" t="s">
        <v>71</v>
      </c>
      <c r="B69" s="24" t="s">
        <v>51</v>
      </c>
      <c r="C69" s="24" t="s">
        <v>6</v>
      </c>
      <c r="D69" s="25" t="s">
        <v>53</v>
      </c>
      <c r="E69" s="24" t="s">
        <v>13</v>
      </c>
      <c r="F69" s="43">
        <v>50</v>
      </c>
      <c r="G69" s="27">
        <v>0</v>
      </c>
      <c r="H69" s="27">
        <v>0</v>
      </c>
    </row>
    <row r="70" spans="1:9" s="2" customFormat="1" x14ac:dyDescent="0.2">
      <c r="A70" s="35"/>
      <c r="F70" s="55"/>
      <c r="G70" s="13"/>
      <c r="H70" s="13"/>
    </row>
    <row r="71" spans="1:9" s="2" customFormat="1" ht="15.75" x14ac:dyDescent="0.25">
      <c r="A71" s="37" t="s">
        <v>110</v>
      </c>
      <c r="B71" s="34"/>
      <c r="C71" s="44"/>
      <c r="D71" s="44"/>
      <c r="E71" s="44"/>
      <c r="F71" s="56"/>
      <c r="G71" s="59" t="s">
        <v>111</v>
      </c>
      <c r="H71" s="59"/>
    </row>
    <row r="72" spans="1:9" s="2" customFormat="1" x14ac:dyDescent="0.2">
      <c r="A72" s="45"/>
      <c r="B72" s="46"/>
      <c r="C72" s="1"/>
      <c r="D72" s="1"/>
      <c r="E72" s="1"/>
      <c r="F72" s="57"/>
      <c r="G72" s="1"/>
      <c r="H72" s="1"/>
      <c r="I72" s="1"/>
    </row>
    <row r="73" spans="1:9" s="2" customFormat="1" x14ac:dyDescent="0.2">
      <c r="A73" s="45"/>
      <c r="B73" s="46"/>
      <c r="C73" s="1"/>
      <c r="D73" s="1"/>
      <c r="E73" s="1"/>
      <c r="F73" s="57"/>
      <c r="G73" s="1"/>
      <c r="H73" s="1"/>
      <c r="I73" s="1"/>
    </row>
    <row r="74" spans="1:9" s="2" customFormat="1" x14ac:dyDescent="0.2">
      <c r="A74" s="35"/>
      <c r="F74" s="55"/>
      <c r="G74" s="13"/>
      <c r="H74" s="13"/>
    </row>
    <row r="75" spans="1:9" s="2" customFormat="1" x14ac:dyDescent="0.2">
      <c r="A75" s="35"/>
      <c r="F75" s="55"/>
      <c r="G75" s="13"/>
      <c r="H75" s="13"/>
    </row>
    <row r="76" spans="1:9" s="2" customFormat="1" x14ac:dyDescent="0.2">
      <c r="A76" s="35"/>
      <c r="F76" s="55"/>
      <c r="G76" s="13"/>
      <c r="H76" s="13"/>
    </row>
    <row r="77" spans="1:9" s="2" customFormat="1" x14ac:dyDescent="0.2">
      <c r="A77" s="35"/>
      <c r="F77" s="55"/>
      <c r="G77" s="13"/>
      <c r="H77" s="13"/>
    </row>
    <row r="78" spans="1:9" s="2" customFormat="1" x14ac:dyDescent="0.2">
      <c r="A78" s="35"/>
      <c r="F78" s="55"/>
      <c r="G78" s="13"/>
      <c r="H78" s="13"/>
    </row>
    <row r="79" spans="1:9" s="2" customFormat="1" x14ac:dyDescent="0.2">
      <c r="A79" s="35"/>
      <c r="F79" s="55"/>
      <c r="G79" s="13"/>
      <c r="H79" s="13"/>
    </row>
    <row r="80" spans="1:9" s="2" customFormat="1" x14ac:dyDescent="0.2">
      <c r="A80" s="35"/>
      <c r="F80" s="55"/>
      <c r="G80" s="13"/>
      <c r="H80" s="13"/>
    </row>
    <row r="81" spans="1:8" s="2" customFormat="1" x14ac:dyDescent="0.2">
      <c r="A81" s="35"/>
      <c r="F81" s="55"/>
      <c r="G81" s="13"/>
      <c r="H81" s="13"/>
    </row>
    <row r="82" spans="1:8" s="2" customFormat="1" x14ac:dyDescent="0.2">
      <c r="A82" s="35"/>
      <c r="F82" s="55"/>
      <c r="G82" s="13"/>
      <c r="H82" s="13"/>
    </row>
    <row r="83" spans="1:8" s="2" customFormat="1" x14ac:dyDescent="0.2">
      <c r="A83" s="35"/>
      <c r="F83" s="55"/>
      <c r="G83" s="13"/>
      <c r="H83" s="13"/>
    </row>
  </sheetData>
  <autoFilter ref="A10:L69"/>
  <mergeCells count="3">
    <mergeCell ref="G71:H71"/>
    <mergeCell ref="A6:F6"/>
    <mergeCell ref="A7:H7"/>
  </mergeCells>
  <pageMargins left="0.70866141732283472" right="0" top="0" bottom="0" header="0.31496062992125984" footer="0.31496062992125984"/>
  <pageSetup paperSize="9" scale="63" fitToHeight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3"/>
  <sheetViews>
    <sheetView tabSelected="1" view="pageBreakPreview" topLeftCell="A31" zoomScale="80" zoomScaleNormal="60" zoomScaleSheetLayoutView="80" workbookViewId="0">
      <selection activeCell="A36" sqref="A36"/>
    </sheetView>
  </sheetViews>
  <sheetFormatPr defaultColWidth="9.140625" defaultRowHeight="12.75" x14ac:dyDescent="0.2"/>
  <cols>
    <col min="1" max="1" width="64.85546875" style="31" customWidth="1"/>
    <col min="2" max="2" width="9.5703125" style="1" customWidth="1"/>
    <col min="3" max="3" width="10.42578125" style="1" customWidth="1"/>
    <col min="4" max="4" width="13.5703125" style="1" customWidth="1"/>
    <col min="5" max="5" width="9.140625" style="1" customWidth="1"/>
    <col min="6" max="6" width="16.7109375" style="58" customWidth="1"/>
    <col min="7" max="7" width="13.28515625" style="11" customWidth="1"/>
    <col min="8" max="8" width="14" style="11" customWidth="1"/>
    <col min="9" max="9" width="9.140625" style="1"/>
    <col min="10" max="12" width="16.5703125" style="1" bestFit="1" customWidth="1"/>
    <col min="13" max="16384" width="9.140625" style="1"/>
  </cols>
  <sheetData>
    <row r="1" spans="1:12" x14ac:dyDescent="0.2">
      <c r="F1" s="49"/>
      <c r="H1" s="10" t="s">
        <v>112</v>
      </c>
    </row>
    <row r="2" spans="1:12" ht="15.75" x14ac:dyDescent="0.2">
      <c r="A2" s="9"/>
      <c r="B2" s="9"/>
      <c r="C2" s="9"/>
      <c r="D2" s="9"/>
      <c r="E2" s="9"/>
      <c r="F2" s="50"/>
      <c r="G2" s="12"/>
      <c r="H2" s="12" t="s">
        <v>119</v>
      </c>
    </row>
    <row r="3" spans="1:12" ht="15.75" x14ac:dyDescent="0.2">
      <c r="A3" s="9"/>
      <c r="B3" s="9"/>
      <c r="C3" s="9"/>
      <c r="D3" s="9"/>
      <c r="E3" s="9"/>
      <c r="F3" s="50"/>
      <c r="G3" s="12"/>
      <c r="H3" s="12" t="s">
        <v>85</v>
      </c>
    </row>
    <row r="4" spans="1:12" ht="15.75" x14ac:dyDescent="0.2">
      <c r="A4" s="9"/>
      <c r="B4" s="9"/>
      <c r="C4" s="9"/>
      <c r="D4" s="9"/>
      <c r="E4" s="9"/>
      <c r="F4" s="50"/>
      <c r="G4" s="12"/>
      <c r="H4" s="12" t="s">
        <v>108</v>
      </c>
    </row>
    <row r="5" spans="1:12" ht="15.75" x14ac:dyDescent="0.2">
      <c r="A5" s="9"/>
      <c r="B5" s="9"/>
      <c r="C5" s="9"/>
      <c r="D5" s="9"/>
      <c r="E5" s="9"/>
      <c r="F5" s="50"/>
      <c r="G5" s="12"/>
      <c r="H5" s="12" t="s">
        <v>120</v>
      </c>
    </row>
    <row r="6" spans="1:12" ht="15.75" x14ac:dyDescent="0.2">
      <c r="A6" s="60"/>
      <c r="B6" s="60"/>
      <c r="C6" s="60"/>
      <c r="D6" s="60"/>
      <c r="E6" s="60"/>
      <c r="F6" s="60"/>
    </row>
    <row r="7" spans="1:12" ht="90.75" customHeight="1" x14ac:dyDescent="0.2">
      <c r="A7" s="61" t="s">
        <v>109</v>
      </c>
      <c r="B7" s="61"/>
      <c r="C7" s="61"/>
      <c r="D7" s="61"/>
      <c r="E7" s="61"/>
      <c r="F7" s="61"/>
      <c r="G7" s="61"/>
      <c r="H7" s="61"/>
    </row>
    <row r="8" spans="1:12" x14ac:dyDescent="0.2">
      <c r="F8" s="51" t="s">
        <v>0</v>
      </c>
    </row>
    <row r="9" spans="1:12" s="2" customFormat="1" ht="22.5" customHeight="1" x14ac:dyDescent="0.2">
      <c r="A9" s="16" t="s">
        <v>1</v>
      </c>
      <c r="B9" s="16" t="s">
        <v>2</v>
      </c>
      <c r="C9" s="16" t="s">
        <v>3</v>
      </c>
      <c r="D9" s="17" t="s">
        <v>4</v>
      </c>
      <c r="E9" s="16" t="s">
        <v>5</v>
      </c>
      <c r="F9" s="52" t="s">
        <v>96</v>
      </c>
      <c r="G9" s="18" t="s">
        <v>102</v>
      </c>
      <c r="H9" s="18" t="s">
        <v>107</v>
      </c>
    </row>
    <row r="10" spans="1:12" s="2" customFormat="1" ht="22.5" customHeight="1" x14ac:dyDescent="0.2">
      <c r="A10" s="19">
        <v>1</v>
      </c>
      <c r="B10" s="19">
        <v>2</v>
      </c>
      <c r="C10" s="19">
        <v>3</v>
      </c>
      <c r="D10" s="20">
        <v>4</v>
      </c>
      <c r="E10" s="19">
        <v>5</v>
      </c>
      <c r="F10" s="53">
        <v>6</v>
      </c>
      <c r="G10" s="20">
        <v>7</v>
      </c>
      <c r="H10" s="20">
        <v>8</v>
      </c>
    </row>
    <row r="11" spans="1:12" s="3" customFormat="1" ht="22.5" customHeight="1" x14ac:dyDescent="0.2">
      <c r="A11" s="32" t="s">
        <v>84</v>
      </c>
      <c r="B11" s="15"/>
      <c r="C11" s="15"/>
      <c r="D11" s="21"/>
      <c r="E11" s="15"/>
      <c r="F11" s="54">
        <f>F12+F34+F37+F41+F46+F59+F64+F67+F54</f>
        <v>43290.836000000003</v>
      </c>
      <c r="G11" s="26">
        <f>G12+G34+G37+G41+G46+G59+G64+G67+G54</f>
        <v>27657.096000000001</v>
      </c>
      <c r="H11" s="26">
        <f>H12+H34+H37+H41+H46+H59+H64+H67+H54</f>
        <v>27256.396000000001</v>
      </c>
      <c r="J11" s="30">
        <f>43290.836-F11</f>
        <v>0</v>
      </c>
      <c r="K11" s="30">
        <f>27657.1-G11</f>
        <v>3.9999999971769284E-3</v>
      </c>
      <c r="L11" s="30">
        <f>26998.8+257.6-H11</f>
        <v>3.9999999971769284E-3</v>
      </c>
    </row>
    <row r="12" spans="1:12" s="3" customFormat="1" ht="22.5" customHeight="1" x14ac:dyDescent="0.2">
      <c r="A12" s="38" t="s">
        <v>73</v>
      </c>
      <c r="B12" s="22" t="s">
        <v>6</v>
      </c>
      <c r="C12" s="22" t="s">
        <v>88</v>
      </c>
      <c r="D12" s="23"/>
      <c r="E12" s="22"/>
      <c r="F12" s="43">
        <f>F15+F23+F26+F13</f>
        <v>9966.5</v>
      </c>
      <c r="G12" s="27">
        <f>G15+G23+G26+G13</f>
        <v>9309.9600000000009</v>
      </c>
      <c r="H12" s="27">
        <f>H15+H23+H26+H13</f>
        <v>8954.9599999999991</v>
      </c>
    </row>
    <row r="13" spans="1:12" s="3" customFormat="1" ht="48.75" customHeight="1" x14ac:dyDescent="0.2">
      <c r="A13" s="39" t="s">
        <v>81</v>
      </c>
      <c r="B13" s="22" t="s">
        <v>6</v>
      </c>
      <c r="C13" s="22" t="s">
        <v>32</v>
      </c>
      <c r="D13" s="23"/>
      <c r="E13" s="22"/>
      <c r="F13" s="43">
        <f>F14</f>
        <v>100</v>
      </c>
      <c r="G13" s="27">
        <v>5</v>
      </c>
      <c r="H13" s="27">
        <v>5</v>
      </c>
    </row>
    <row r="14" spans="1:12" s="3" customFormat="1" ht="76.5" customHeight="1" x14ac:dyDescent="0.2">
      <c r="A14" s="28" t="s">
        <v>82</v>
      </c>
      <c r="B14" s="22" t="s">
        <v>6</v>
      </c>
      <c r="C14" s="22" t="s">
        <v>32</v>
      </c>
      <c r="D14" s="23" t="s">
        <v>29</v>
      </c>
      <c r="E14" s="22" t="s">
        <v>13</v>
      </c>
      <c r="F14" s="43">
        <v>100</v>
      </c>
      <c r="G14" s="27">
        <v>5</v>
      </c>
      <c r="H14" s="27">
        <v>5</v>
      </c>
    </row>
    <row r="15" spans="1:12" s="3" customFormat="1" ht="54" customHeight="1" x14ac:dyDescent="0.2">
      <c r="A15" s="40" t="s">
        <v>9</v>
      </c>
      <c r="B15" s="24" t="s">
        <v>6</v>
      </c>
      <c r="C15" s="24" t="s">
        <v>10</v>
      </c>
      <c r="D15" s="24"/>
      <c r="E15" s="24"/>
      <c r="F15" s="43">
        <f>F16+F17+F18+F19+F20+F21+F22</f>
        <v>9163</v>
      </c>
      <c r="G15" s="43">
        <f>G16+G17+G18+G19+G20+G21+G22</f>
        <v>8157.06</v>
      </c>
      <c r="H15" s="43">
        <f>H16+H17+H18+H19+H20+H21+H22</f>
        <v>7497.46</v>
      </c>
    </row>
    <row r="16" spans="1:12" s="3" customFormat="1" ht="117.75" customHeight="1" x14ac:dyDescent="0.2">
      <c r="A16" s="28" t="s">
        <v>118</v>
      </c>
      <c r="B16" s="24" t="s">
        <v>6</v>
      </c>
      <c r="C16" s="24" t="s">
        <v>10</v>
      </c>
      <c r="D16" s="24" t="s">
        <v>11</v>
      </c>
      <c r="E16" s="24" t="s">
        <v>8</v>
      </c>
      <c r="F16" s="43">
        <f>7146.6+372.7+1423.3-299.1-1.1-49.6</f>
        <v>8592.7999999999993</v>
      </c>
      <c r="G16" s="27">
        <f>7519.3</f>
        <v>7519.3</v>
      </c>
      <c r="H16" s="43">
        <v>7372.56</v>
      </c>
    </row>
    <row r="17" spans="1:8" s="3" customFormat="1" ht="111" customHeight="1" x14ac:dyDescent="0.2">
      <c r="A17" s="28" t="s">
        <v>89</v>
      </c>
      <c r="B17" s="24" t="s">
        <v>6</v>
      </c>
      <c r="C17" s="24" t="s">
        <v>10</v>
      </c>
      <c r="D17" s="24" t="s">
        <v>12</v>
      </c>
      <c r="E17" s="24" t="s">
        <v>13</v>
      </c>
      <c r="F17" s="43">
        <f>500</f>
        <v>500</v>
      </c>
      <c r="G17" s="27">
        <f>250-184.74+500</f>
        <v>565.26</v>
      </c>
      <c r="H17" s="27">
        <v>50</v>
      </c>
    </row>
    <row r="18" spans="1:8" s="3" customFormat="1" ht="98.25" customHeight="1" x14ac:dyDescent="0.2">
      <c r="A18" s="28" t="s">
        <v>55</v>
      </c>
      <c r="B18" s="24" t="s">
        <v>6</v>
      </c>
      <c r="C18" s="24" t="s">
        <v>10</v>
      </c>
      <c r="D18" s="24" t="s">
        <v>54</v>
      </c>
      <c r="E18" s="24" t="s">
        <v>13</v>
      </c>
      <c r="F18" s="43">
        <v>0.2</v>
      </c>
      <c r="G18" s="27">
        <v>0.2</v>
      </c>
      <c r="H18" s="27">
        <v>0.2</v>
      </c>
    </row>
    <row r="19" spans="1:8" s="3" customFormat="1" ht="53.25" customHeight="1" x14ac:dyDescent="0.2">
      <c r="A19" s="28" t="s">
        <v>86</v>
      </c>
      <c r="B19" s="24" t="s">
        <v>6</v>
      </c>
      <c r="C19" s="24" t="s">
        <v>10</v>
      </c>
      <c r="D19" s="24" t="s">
        <v>15</v>
      </c>
      <c r="E19" s="24" t="s">
        <v>8</v>
      </c>
      <c r="F19" s="43">
        <v>8.8000000000000007</v>
      </c>
      <c r="G19" s="27">
        <v>8.8000000000000007</v>
      </c>
      <c r="H19" s="27">
        <v>8.8000000000000007</v>
      </c>
    </row>
    <row r="20" spans="1:8" s="3" customFormat="1" ht="138" customHeight="1" x14ac:dyDescent="0.2">
      <c r="A20" s="28" t="s">
        <v>17</v>
      </c>
      <c r="B20" s="24" t="s">
        <v>6</v>
      </c>
      <c r="C20" s="24" t="s">
        <v>10</v>
      </c>
      <c r="D20" s="24" t="s">
        <v>18</v>
      </c>
      <c r="E20" s="24" t="s">
        <v>16</v>
      </c>
      <c r="F20" s="43">
        <v>58.5</v>
      </c>
      <c r="G20" s="27">
        <v>60.8</v>
      </c>
      <c r="H20" s="27">
        <v>63.2</v>
      </c>
    </row>
    <row r="21" spans="1:8" s="3" customFormat="1" ht="89.25" x14ac:dyDescent="0.2">
      <c r="A21" s="28" t="s">
        <v>92</v>
      </c>
      <c r="B21" s="24" t="s">
        <v>6</v>
      </c>
      <c r="C21" s="24" t="s">
        <v>10</v>
      </c>
      <c r="D21" s="24" t="s">
        <v>12</v>
      </c>
      <c r="E21" s="24" t="s">
        <v>14</v>
      </c>
      <c r="F21" s="43">
        <v>1.7</v>
      </c>
      <c r="G21" s="27">
        <v>1.7</v>
      </c>
      <c r="H21" s="27">
        <v>1.7</v>
      </c>
    </row>
    <row r="22" spans="1:8" s="3" customFormat="1" ht="89.25" x14ac:dyDescent="0.2">
      <c r="A22" s="28" t="s">
        <v>90</v>
      </c>
      <c r="B22" s="24" t="s">
        <v>6</v>
      </c>
      <c r="C22" s="24" t="s">
        <v>10</v>
      </c>
      <c r="D22" s="24" t="s">
        <v>12</v>
      </c>
      <c r="E22" s="24" t="s">
        <v>14</v>
      </c>
      <c r="F22" s="43">
        <v>1</v>
      </c>
      <c r="G22" s="27">
        <v>1</v>
      </c>
      <c r="H22" s="27">
        <v>1</v>
      </c>
    </row>
    <row r="23" spans="1:8" s="3" customFormat="1" ht="44.25" customHeight="1" x14ac:dyDescent="0.2">
      <c r="A23" s="39" t="s">
        <v>19</v>
      </c>
      <c r="B23" s="24" t="s">
        <v>6</v>
      </c>
      <c r="C23" s="24" t="s">
        <v>20</v>
      </c>
      <c r="D23" s="24"/>
      <c r="E23" s="24"/>
      <c r="F23" s="43">
        <f>F24+F25</f>
        <v>147.6</v>
      </c>
      <c r="G23" s="27">
        <f>G24+G25</f>
        <v>152.30000000000001</v>
      </c>
      <c r="H23" s="27">
        <f>H24+H25</f>
        <v>158.39999999999998</v>
      </c>
    </row>
    <row r="24" spans="1:8" s="3" customFormat="1" ht="99" customHeight="1" x14ac:dyDescent="0.2">
      <c r="A24" s="28" t="s">
        <v>56</v>
      </c>
      <c r="B24" s="24" t="s">
        <v>6</v>
      </c>
      <c r="C24" s="24" t="s">
        <v>20</v>
      </c>
      <c r="D24" s="24" t="s">
        <v>21</v>
      </c>
      <c r="E24" s="24" t="s">
        <v>16</v>
      </c>
      <c r="F24" s="43">
        <v>68.3</v>
      </c>
      <c r="G24" s="27">
        <v>70.400000000000006</v>
      </c>
      <c r="H24" s="27">
        <v>73.3</v>
      </c>
    </row>
    <row r="25" spans="1:8" s="3" customFormat="1" ht="90" customHeight="1" x14ac:dyDescent="0.2">
      <c r="A25" s="28" t="s">
        <v>98</v>
      </c>
      <c r="B25" s="24" t="s">
        <v>6</v>
      </c>
      <c r="C25" s="24" t="s">
        <v>20</v>
      </c>
      <c r="D25" s="24" t="s">
        <v>97</v>
      </c>
      <c r="E25" s="24" t="s">
        <v>16</v>
      </c>
      <c r="F25" s="43">
        <v>79.3</v>
      </c>
      <c r="G25" s="27">
        <v>81.900000000000006</v>
      </c>
      <c r="H25" s="27">
        <v>85.1</v>
      </c>
    </row>
    <row r="26" spans="1:8" s="3" customFormat="1" ht="27.75" customHeight="1" x14ac:dyDescent="0.2">
      <c r="A26" s="39" t="s">
        <v>24</v>
      </c>
      <c r="B26" s="24" t="s">
        <v>6</v>
      </c>
      <c r="C26" s="24" t="s">
        <v>25</v>
      </c>
      <c r="D26" s="24"/>
      <c r="E26" s="24"/>
      <c r="F26" s="43">
        <f>SUM(F27:F33)</f>
        <v>555.9</v>
      </c>
      <c r="G26" s="27">
        <f>SUM(G27:G33)</f>
        <v>995.60000000000014</v>
      </c>
      <c r="H26" s="27">
        <f>SUM(H27:H33)</f>
        <v>1294.0999999999999</v>
      </c>
    </row>
    <row r="27" spans="1:8" s="3" customFormat="1" ht="105.75" customHeight="1" x14ac:dyDescent="0.2">
      <c r="A27" s="28" t="s">
        <v>91</v>
      </c>
      <c r="B27" s="24" t="s">
        <v>6</v>
      </c>
      <c r="C27" s="24" t="s">
        <v>25</v>
      </c>
      <c r="D27" s="24" t="s">
        <v>12</v>
      </c>
      <c r="E27" s="24" t="s">
        <v>13</v>
      </c>
      <c r="F27" s="43">
        <v>300</v>
      </c>
      <c r="G27" s="27">
        <f>100+200</f>
        <v>300</v>
      </c>
      <c r="H27" s="27">
        <v>100</v>
      </c>
    </row>
    <row r="28" spans="1:8" s="3" customFormat="1" ht="136.5" customHeight="1" x14ac:dyDescent="0.2">
      <c r="A28" s="28" t="s">
        <v>93</v>
      </c>
      <c r="B28" s="24" t="s">
        <v>6</v>
      </c>
      <c r="C28" s="24" t="s">
        <v>25</v>
      </c>
      <c r="D28" s="25" t="s">
        <v>26</v>
      </c>
      <c r="E28" s="24" t="s">
        <v>13</v>
      </c>
      <c r="F28" s="43">
        <v>50</v>
      </c>
      <c r="G28" s="27">
        <v>5</v>
      </c>
      <c r="H28" s="27">
        <v>5</v>
      </c>
    </row>
    <row r="29" spans="1:8" s="3" customFormat="1" ht="112.5" customHeight="1" x14ac:dyDescent="0.2">
      <c r="A29" s="28" t="s">
        <v>72</v>
      </c>
      <c r="B29" s="24" t="s">
        <v>6</v>
      </c>
      <c r="C29" s="24" t="s">
        <v>25</v>
      </c>
      <c r="D29" s="25" t="s">
        <v>27</v>
      </c>
      <c r="E29" s="24" t="s">
        <v>16</v>
      </c>
      <c r="F29" s="43">
        <v>75.5</v>
      </c>
      <c r="G29" s="27">
        <v>78.599999999999994</v>
      </c>
      <c r="H29" s="27">
        <v>81.7</v>
      </c>
    </row>
    <row r="30" spans="1:8" s="3" customFormat="1" ht="119.25" customHeight="1" x14ac:dyDescent="0.2">
      <c r="A30" s="28" t="s">
        <v>57</v>
      </c>
      <c r="B30" s="24" t="s">
        <v>6</v>
      </c>
      <c r="C30" s="24" t="s">
        <v>25</v>
      </c>
      <c r="D30" s="25" t="s">
        <v>28</v>
      </c>
      <c r="E30" s="24" t="s">
        <v>16</v>
      </c>
      <c r="F30" s="43">
        <v>50.4</v>
      </c>
      <c r="G30" s="27">
        <v>52.3</v>
      </c>
      <c r="H30" s="27">
        <v>54.4</v>
      </c>
    </row>
    <row r="31" spans="1:8" s="3" customFormat="1" ht="54" customHeight="1" x14ac:dyDescent="0.2">
      <c r="A31" s="28" t="s">
        <v>94</v>
      </c>
      <c r="B31" s="24" t="s">
        <v>6</v>
      </c>
      <c r="C31" s="24" t="s">
        <v>25</v>
      </c>
      <c r="D31" s="25" t="s">
        <v>95</v>
      </c>
      <c r="E31" s="24" t="s">
        <v>23</v>
      </c>
      <c r="F31" s="43">
        <v>0</v>
      </c>
      <c r="G31" s="43">
        <v>519.70000000000005</v>
      </c>
      <c r="H31" s="43">
        <v>1013</v>
      </c>
    </row>
    <row r="32" spans="1:8" s="3" customFormat="1" ht="63.75" customHeight="1" x14ac:dyDescent="0.2">
      <c r="A32" s="28" t="s">
        <v>58</v>
      </c>
      <c r="B32" s="22" t="s">
        <v>6</v>
      </c>
      <c r="C32" s="22" t="s">
        <v>25</v>
      </c>
      <c r="D32" s="36" t="s">
        <v>29</v>
      </c>
      <c r="E32" s="22" t="s">
        <v>14</v>
      </c>
      <c r="F32" s="43">
        <v>40</v>
      </c>
      <c r="G32" s="27">
        <v>40</v>
      </c>
      <c r="H32" s="27">
        <v>40</v>
      </c>
    </row>
    <row r="33" spans="1:11" s="3" customFormat="1" ht="60.75" customHeight="1" x14ac:dyDescent="0.2">
      <c r="A33" s="28" t="s">
        <v>58</v>
      </c>
      <c r="B33" s="24" t="s">
        <v>6</v>
      </c>
      <c r="C33" s="24" t="s">
        <v>25</v>
      </c>
      <c r="D33" s="25" t="s">
        <v>29</v>
      </c>
      <c r="E33" s="24" t="s">
        <v>13</v>
      </c>
      <c r="F33" s="43">
        <v>40</v>
      </c>
      <c r="G33" s="27">
        <v>0</v>
      </c>
      <c r="H33" s="27">
        <v>0</v>
      </c>
    </row>
    <row r="34" spans="1:11" s="3" customFormat="1" ht="21.75" customHeight="1" x14ac:dyDescent="0.2">
      <c r="A34" s="41" t="s">
        <v>30</v>
      </c>
      <c r="B34" s="42" t="s">
        <v>7</v>
      </c>
      <c r="C34" s="42" t="s">
        <v>88</v>
      </c>
      <c r="D34" s="21"/>
      <c r="E34" s="42"/>
      <c r="F34" s="54">
        <f t="shared" ref="F34:H35" si="0">F35</f>
        <v>241.7</v>
      </c>
      <c r="G34" s="26">
        <f t="shared" si="0"/>
        <v>249.3</v>
      </c>
      <c r="H34" s="26">
        <f t="shared" si="0"/>
        <v>257.60000000000002</v>
      </c>
      <c r="J34" s="6"/>
    </row>
    <row r="35" spans="1:11" s="3" customFormat="1" ht="21.75" customHeight="1" x14ac:dyDescent="0.3">
      <c r="A35" s="28" t="s">
        <v>31</v>
      </c>
      <c r="B35" s="24" t="s">
        <v>7</v>
      </c>
      <c r="C35" s="24" t="s">
        <v>32</v>
      </c>
      <c r="D35" s="25"/>
      <c r="E35" s="24"/>
      <c r="F35" s="43">
        <f t="shared" si="0"/>
        <v>241.7</v>
      </c>
      <c r="G35" s="27">
        <f t="shared" si="0"/>
        <v>249.3</v>
      </c>
      <c r="H35" s="27">
        <f t="shared" si="0"/>
        <v>257.60000000000002</v>
      </c>
      <c r="J35" s="7"/>
    </row>
    <row r="36" spans="1:11" s="3" customFormat="1" ht="66.75" customHeight="1" x14ac:dyDescent="0.2">
      <c r="A36" s="28" t="s">
        <v>123</v>
      </c>
      <c r="B36" s="24" t="s">
        <v>7</v>
      </c>
      <c r="C36" s="24" t="s">
        <v>32</v>
      </c>
      <c r="D36" s="25" t="s">
        <v>60</v>
      </c>
      <c r="E36" s="24" t="s">
        <v>8</v>
      </c>
      <c r="F36" s="43">
        <v>241.7</v>
      </c>
      <c r="G36" s="27">
        <v>249.3</v>
      </c>
      <c r="H36" s="27">
        <v>257.60000000000002</v>
      </c>
      <c r="J36" s="14"/>
      <c r="K36" s="14"/>
    </row>
    <row r="37" spans="1:11" s="3" customFormat="1" ht="20.25" customHeight="1" x14ac:dyDescent="0.3">
      <c r="A37" s="41" t="s">
        <v>33</v>
      </c>
      <c r="B37" s="42" t="s">
        <v>32</v>
      </c>
      <c r="C37" s="42"/>
      <c r="D37" s="21"/>
      <c r="E37" s="42"/>
      <c r="F37" s="54">
        <f>F38</f>
        <v>77.135999999999996</v>
      </c>
      <c r="G37" s="26">
        <f>G38</f>
        <v>37.136000000000003</v>
      </c>
      <c r="H37" s="26">
        <f>H38</f>
        <v>37.136000000000003</v>
      </c>
      <c r="J37" s="7"/>
    </row>
    <row r="38" spans="1:11" s="3" customFormat="1" ht="35.25" customHeight="1" x14ac:dyDescent="0.2">
      <c r="A38" s="28" t="s">
        <v>113</v>
      </c>
      <c r="B38" s="24" t="s">
        <v>32</v>
      </c>
      <c r="C38" s="24" t="s">
        <v>35</v>
      </c>
      <c r="D38" s="25"/>
      <c r="E38" s="24"/>
      <c r="F38" s="43">
        <f>F40+F39</f>
        <v>77.135999999999996</v>
      </c>
      <c r="G38" s="27">
        <f>G40+G39</f>
        <v>37.136000000000003</v>
      </c>
      <c r="H38" s="27">
        <f>H40+H39</f>
        <v>37.136000000000003</v>
      </c>
    </row>
    <row r="39" spans="1:11" s="3" customFormat="1" ht="124.5" customHeight="1" x14ac:dyDescent="0.2">
      <c r="A39" s="48" t="s">
        <v>114</v>
      </c>
      <c r="B39" s="24" t="s">
        <v>32</v>
      </c>
      <c r="C39" s="24" t="s">
        <v>35</v>
      </c>
      <c r="D39" s="25" t="s">
        <v>115</v>
      </c>
      <c r="E39" s="24" t="s">
        <v>13</v>
      </c>
      <c r="F39" s="43">
        <f>37.136</f>
        <v>37.136000000000003</v>
      </c>
      <c r="G39" s="27">
        <v>37.136000000000003</v>
      </c>
      <c r="H39" s="27">
        <v>37.136000000000003</v>
      </c>
    </row>
    <row r="40" spans="1:11" s="3" customFormat="1" ht="101.25" customHeight="1" x14ac:dyDescent="0.2">
      <c r="A40" s="28" t="s">
        <v>77</v>
      </c>
      <c r="B40" s="24" t="s">
        <v>32</v>
      </c>
      <c r="C40" s="24" t="s">
        <v>35</v>
      </c>
      <c r="D40" s="25" t="s">
        <v>78</v>
      </c>
      <c r="E40" s="24" t="s">
        <v>13</v>
      </c>
      <c r="F40" s="43">
        <f>40</f>
        <v>40</v>
      </c>
      <c r="G40" s="27">
        <v>0</v>
      </c>
      <c r="H40" s="27">
        <v>0</v>
      </c>
    </row>
    <row r="41" spans="1:11" s="3" customFormat="1" ht="19.5" customHeight="1" x14ac:dyDescent="0.2">
      <c r="A41" s="41" t="s">
        <v>36</v>
      </c>
      <c r="B41" s="42" t="s">
        <v>10</v>
      </c>
      <c r="C41" s="42" t="s">
        <v>88</v>
      </c>
      <c r="D41" s="21"/>
      <c r="E41" s="42"/>
      <c r="F41" s="54">
        <f>F42+F44</f>
        <v>5174.6000000000004</v>
      </c>
      <c r="G41" s="26">
        <f>G42+G44</f>
        <v>6576.9</v>
      </c>
      <c r="H41" s="26">
        <f>H42+H44</f>
        <v>6693</v>
      </c>
    </row>
    <row r="42" spans="1:11" s="3" customFormat="1" ht="19.5" customHeight="1" x14ac:dyDescent="0.2">
      <c r="A42" s="39" t="s">
        <v>74</v>
      </c>
      <c r="B42" s="24" t="s">
        <v>10</v>
      </c>
      <c r="C42" s="24" t="s">
        <v>34</v>
      </c>
      <c r="D42" s="25"/>
      <c r="E42" s="24"/>
      <c r="F42" s="43">
        <f>F43</f>
        <v>5074.6000000000004</v>
      </c>
      <c r="G42" s="27">
        <f>G43</f>
        <v>6576.9</v>
      </c>
      <c r="H42" s="27">
        <f>H43</f>
        <v>6693</v>
      </c>
    </row>
    <row r="43" spans="1:11" s="29" customFormat="1" ht="93.75" customHeight="1" x14ac:dyDescent="0.2">
      <c r="A43" s="33" t="s">
        <v>80</v>
      </c>
      <c r="B43" s="24" t="s">
        <v>10</v>
      </c>
      <c r="C43" s="24" t="s">
        <v>34</v>
      </c>
      <c r="D43" s="25" t="s">
        <v>79</v>
      </c>
      <c r="E43" s="24" t="s">
        <v>13</v>
      </c>
      <c r="F43" s="43">
        <v>5074.6000000000004</v>
      </c>
      <c r="G43" s="27">
        <v>6576.9</v>
      </c>
      <c r="H43" s="27">
        <v>6693</v>
      </c>
    </row>
    <row r="44" spans="1:11" s="29" customFormat="1" ht="21.75" customHeight="1" x14ac:dyDescent="0.2">
      <c r="A44" s="33" t="s">
        <v>87</v>
      </c>
      <c r="B44" s="24" t="s">
        <v>10</v>
      </c>
      <c r="C44" s="24" t="s">
        <v>37</v>
      </c>
      <c r="D44" s="25"/>
      <c r="E44" s="24"/>
      <c r="F44" s="43">
        <f>F45</f>
        <v>100</v>
      </c>
      <c r="G44" s="27">
        <f>G45</f>
        <v>0</v>
      </c>
      <c r="H44" s="27">
        <f>H45</f>
        <v>0</v>
      </c>
    </row>
    <row r="45" spans="1:11" s="29" customFormat="1" ht="90.75" customHeight="1" x14ac:dyDescent="0.2">
      <c r="A45" s="28" t="s">
        <v>61</v>
      </c>
      <c r="B45" s="24" t="s">
        <v>10</v>
      </c>
      <c r="C45" s="24" t="s">
        <v>37</v>
      </c>
      <c r="D45" s="25" t="s">
        <v>38</v>
      </c>
      <c r="E45" s="24" t="s">
        <v>13</v>
      </c>
      <c r="F45" s="43">
        <v>100</v>
      </c>
      <c r="G45" s="27">
        <v>0</v>
      </c>
      <c r="H45" s="27">
        <v>0</v>
      </c>
    </row>
    <row r="46" spans="1:11" s="29" customFormat="1" ht="19.5" customHeight="1" x14ac:dyDescent="0.2">
      <c r="A46" s="41" t="s">
        <v>62</v>
      </c>
      <c r="B46" s="42" t="s">
        <v>39</v>
      </c>
      <c r="C46" s="42" t="s">
        <v>88</v>
      </c>
      <c r="D46" s="21"/>
      <c r="E46" s="42"/>
      <c r="F46" s="54">
        <f>F47</f>
        <v>7170.9</v>
      </c>
      <c r="G46" s="26">
        <f>G47</f>
        <v>3615.8</v>
      </c>
      <c r="H46" s="26">
        <f>H47</f>
        <v>3343.5</v>
      </c>
    </row>
    <row r="47" spans="1:11" s="29" customFormat="1" ht="22.5" customHeight="1" x14ac:dyDescent="0.2">
      <c r="A47" s="28" t="s">
        <v>40</v>
      </c>
      <c r="B47" s="24" t="s">
        <v>39</v>
      </c>
      <c r="C47" s="24" t="s">
        <v>32</v>
      </c>
      <c r="D47" s="25"/>
      <c r="E47" s="24"/>
      <c r="F47" s="43">
        <f>SUM(F48:F53)</f>
        <v>7170.9</v>
      </c>
      <c r="G47" s="27">
        <f>SUM(G48:G53)</f>
        <v>3615.8</v>
      </c>
      <c r="H47" s="27">
        <f>SUM(H48:H53)</f>
        <v>3343.5</v>
      </c>
    </row>
    <row r="48" spans="1:11" s="29" customFormat="1" ht="80.25" customHeight="1" x14ac:dyDescent="0.2">
      <c r="A48" s="28" t="s">
        <v>63</v>
      </c>
      <c r="B48" s="24" t="s">
        <v>39</v>
      </c>
      <c r="C48" s="24" t="s">
        <v>32</v>
      </c>
      <c r="D48" s="25" t="s">
        <v>41</v>
      </c>
      <c r="E48" s="24" t="s">
        <v>13</v>
      </c>
      <c r="F48" s="43">
        <v>50</v>
      </c>
      <c r="G48" s="27">
        <f>100-27</f>
        <v>73</v>
      </c>
      <c r="H48" s="27">
        <v>200</v>
      </c>
    </row>
    <row r="49" spans="1:10" s="29" customFormat="1" ht="75.75" customHeight="1" x14ac:dyDescent="0.2">
      <c r="A49" s="28" t="s">
        <v>64</v>
      </c>
      <c r="B49" s="24" t="s">
        <v>39</v>
      </c>
      <c r="C49" s="24" t="s">
        <v>32</v>
      </c>
      <c r="D49" s="25" t="s">
        <v>42</v>
      </c>
      <c r="E49" s="24" t="s">
        <v>13</v>
      </c>
      <c r="F49" s="43">
        <v>100</v>
      </c>
      <c r="G49" s="27">
        <v>0</v>
      </c>
      <c r="H49" s="27">
        <v>0</v>
      </c>
    </row>
    <row r="50" spans="1:10" s="29" customFormat="1" ht="72" customHeight="1" x14ac:dyDescent="0.2">
      <c r="A50" s="28" t="s">
        <v>83</v>
      </c>
      <c r="B50" s="24" t="s">
        <v>39</v>
      </c>
      <c r="C50" s="24" t="s">
        <v>32</v>
      </c>
      <c r="D50" s="25" t="s">
        <v>42</v>
      </c>
      <c r="E50" s="24" t="s">
        <v>14</v>
      </c>
      <c r="F50" s="43">
        <v>36</v>
      </c>
      <c r="G50" s="27">
        <v>36</v>
      </c>
      <c r="H50" s="27">
        <v>36</v>
      </c>
    </row>
    <row r="51" spans="1:10" s="29" customFormat="1" ht="99.75" customHeight="1" x14ac:dyDescent="0.2">
      <c r="A51" s="28" t="s">
        <v>122</v>
      </c>
      <c r="B51" s="24" t="s">
        <v>39</v>
      </c>
      <c r="C51" s="24" t="s">
        <v>32</v>
      </c>
      <c r="D51" s="25" t="s">
        <v>116</v>
      </c>
      <c r="E51" s="24" t="s">
        <v>13</v>
      </c>
      <c r="F51" s="43">
        <f>2000+1060</f>
        <v>3060</v>
      </c>
      <c r="G51" s="27">
        <v>0</v>
      </c>
      <c r="H51" s="27">
        <v>0</v>
      </c>
    </row>
    <row r="52" spans="1:10" s="29" customFormat="1" ht="81.75" customHeight="1" x14ac:dyDescent="0.2">
      <c r="A52" s="28" t="s">
        <v>65</v>
      </c>
      <c r="B52" s="24" t="s">
        <v>39</v>
      </c>
      <c r="C52" s="24" t="s">
        <v>32</v>
      </c>
      <c r="D52" s="25" t="s">
        <v>43</v>
      </c>
      <c r="E52" s="24" t="s">
        <v>13</v>
      </c>
      <c r="F52" s="43">
        <v>200</v>
      </c>
      <c r="G52" s="27">
        <f>100+494.1-87.3</f>
        <v>506.8</v>
      </c>
      <c r="H52" s="27">
        <f>200-92.5</f>
        <v>107.5</v>
      </c>
    </row>
    <row r="53" spans="1:10" s="29" customFormat="1" ht="72" customHeight="1" x14ac:dyDescent="0.2">
      <c r="A53" s="28" t="s">
        <v>66</v>
      </c>
      <c r="B53" s="24" t="s">
        <v>39</v>
      </c>
      <c r="C53" s="24" t="s">
        <v>32</v>
      </c>
      <c r="D53" s="25" t="s">
        <v>44</v>
      </c>
      <c r="E53" s="24" t="s">
        <v>13</v>
      </c>
      <c r="F53" s="43">
        <v>3724.9</v>
      </c>
      <c r="G53" s="27">
        <v>3000</v>
      </c>
      <c r="H53" s="27">
        <v>3000</v>
      </c>
    </row>
    <row r="54" spans="1:10" s="29" customFormat="1" ht="22.5" customHeight="1" x14ac:dyDescent="0.2">
      <c r="A54" s="41" t="s">
        <v>75</v>
      </c>
      <c r="B54" s="42" t="s">
        <v>22</v>
      </c>
      <c r="C54" s="42"/>
      <c r="D54" s="21"/>
      <c r="E54" s="42"/>
      <c r="F54" s="54">
        <f>F55+F57</f>
        <v>42</v>
      </c>
      <c r="G54" s="26">
        <f>G55+G57</f>
        <v>0</v>
      </c>
      <c r="H54" s="26">
        <f>H55+H57</f>
        <v>0</v>
      </c>
    </row>
    <row r="55" spans="1:10" s="29" customFormat="1" ht="38.25" customHeight="1" x14ac:dyDescent="0.2">
      <c r="A55" s="28" t="s">
        <v>76</v>
      </c>
      <c r="B55" s="24" t="s">
        <v>22</v>
      </c>
      <c r="C55" s="24" t="s">
        <v>39</v>
      </c>
      <c r="D55" s="25"/>
      <c r="E55" s="24"/>
      <c r="F55" s="43">
        <f>F56</f>
        <v>22</v>
      </c>
      <c r="G55" s="27">
        <f>G56</f>
        <v>0</v>
      </c>
      <c r="H55" s="27">
        <f>H56</f>
        <v>0</v>
      </c>
    </row>
    <row r="56" spans="1:10" s="29" customFormat="1" ht="111" customHeight="1" x14ac:dyDescent="0.2">
      <c r="A56" s="28" t="s">
        <v>89</v>
      </c>
      <c r="B56" s="24" t="s">
        <v>22</v>
      </c>
      <c r="C56" s="24" t="s">
        <v>39</v>
      </c>
      <c r="D56" s="25" t="s">
        <v>12</v>
      </c>
      <c r="E56" s="24" t="s">
        <v>13</v>
      </c>
      <c r="F56" s="43">
        <v>22</v>
      </c>
      <c r="G56" s="27">
        <v>0</v>
      </c>
      <c r="H56" s="27">
        <v>0</v>
      </c>
    </row>
    <row r="57" spans="1:10" s="47" customFormat="1" ht="18.75" customHeight="1" x14ac:dyDescent="0.2">
      <c r="A57" s="28" t="s">
        <v>100</v>
      </c>
      <c r="B57" s="22" t="s">
        <v>22</v>
      </c>
      <c r="C57" s="22" t="s">
        <v>22</v>
      </c>
      <c r="D57" s="36"/>
      <c r="E57" s="22"/>
      <c r="F57" s="43">
        <f>F58</f>
        <v>20</v>
      </c>
      <c r="G57" s="27">
        <f>G58</f>
        <v>0</v>
      </c>
      <c r="H57" s="27">
        <f>H58</f>
        <v>0</v>
      </c>
      <c r="J57" s="5"/>
    </row>
    <row r="58" spans="1:10" s="29" customFormat="1" ht="115.5" customHeight="1" x14ac:dyDescent="0.2">
      <c r="A58" s="28" t="s">
        <v>101</v>
      </c>
      <c r="B58" s="22" t="s">
        <v>22</v>
      </c>
      <c r="C58" s="22" t="s">
        <v>22</v>
      </c>
      <c r="D58" s="25" t="s">
        <v>99</v>
      </c>
      <c r="E58" s="22" t="s">
        <v>13</v>
      </c>
      <c r="F58" s="43">
        <v>20</v>
      </c>
      <c r="G58" s="27">
        <v>0</v>
      </c>
      <c r="H58" s="27">
        <v>0</v>
      </c>
    </row>
    <row r="59" spans="1:10" s="29" customFormat="1" ht="17.25" customHeight="1" x14ac:dyDescent="0.2">
      <c r="A59" s="41" t="s">
        <v>46</v>
      </c>
      <c r="B59" s="42" t="s">
        <v>45</v>
      </c>
      <c r="C59" s="42"/>
      <c r="D59" s="21"/>
      <c r="E59" s="42"/>
      <c r="F59" s="54">
        <f>F60</f>
        <v>20200</v>
      </c>
      <c r="G59" s="26">
        <f>G60</f>
        <v>7500</v>
      </c>
      <c r="H59" s="26">
        <f>H60</f>
        <v>7602.2</v>
      </c>
    </row>
    <row r="60" spans="1:10" s="29" customFormat="1" ht="17.25" customHeight="1" x14ac:dyDescent="0.2">
      <c r="A60" s="28" t="s">
        <v>67</v>
      </c>
      <c r="B60" s="24" t="s">
        <v>45</v>
      </c>
      <c r="C60" s="24" t="s">
        <v>6</v>
      </c>
      <c r="D60" s="25"/>
      <c r="E60" s="24"/>
      <c r="F60" s="43">
        <f>F61+F63+F62</f>
        <v>20200</v>
      </c>
      <c r="G60" s="27">
        <f>G61+G63</f>
        <v>7500</v>
      </c>
      <c r="H60" s="27">
        <f>H61+H63</f>
        <v>7602.2</v>
      </c>
    </row>
    <row r="61" spans="1:10" s="4" customFormat="1" ht="73.5" customHeight="1" x14ac:dyDescent="0.2">
      <c r="A61" s="28" t="s">
        <v>103</v>
      </c>
      <c r="B61" s="24" t="s">
        <v>45</v>
      </c>
      <c r="C61" s="24" t="s">
        <v>6</v>
      </c>
      <c r="D61" s="25" t="s">
        <v>104</v>
      </c>
      <c r="E61" s="24" t="s">
        <v>47</v>
      </c>
      <c r="F61" s="43">
        <v>6800</v>
      </c>
      <c r="G61" s="27">
        <v>7500</v>
      </c>
      <c r="H61" s="27">
        <f>7500+102.2</f>
        <v>7602.2</v>
      </c>
      <c r="I61" s="8"/>
    </row>
    <row r="62" spans="1:10" s="4" customFormat="1" ht="111" customHeight="1" x14ac:dyDescent="0.2">
      <c r="A62" s="28" t="s">
        <v>121</v>
      </c>
      <c r="B62" s="24" t="s">
        <v>45</v>
      </c>
      <c r="C62" s="24" t="s">
        <v>6</v>
      </c>
      <c r="D62" s="25" t="s">
        <v>117</v>
      </c>
      <c r="E62" s="24" t="s">
        <v>47</v>
      </c>
      <c r="F62" s="43">
        <f>9042.5+3274.9+1032.6</f>
        <v>13350</v>
      </c>
      <c r="G62" s="27">
        <v>0</v>
      </c>
      <c r="H62" s="27">
        <v>0</v>
      </c>
      <c r="I62" s="8"/>
    </row>
    <row r="63" spans="1:10" s="2" customFormat="1" ht="88.5" customHeight="1" x14ac:dyDescent="0.2">
      <c r="A63" s="28" t="s">
        <v>105</v>
      </c>
      <c r="B63" s="22" t="s">
        <v>45</v>
      </c>
      <c r="C63" s="22" t="s">
        <v>6</v>
      </c>
      <c r="D63" s="36" t="s">
        <v>106</v>
      </c>
      <c r="E63" s="22" t="s">
        <v>13</v>
      </c>
      <c r="F63" s="43">
        <v>50</v>
      </c>
      <c r="G63" s="27">
        <v>0</v>
      </c>
      <c r="H63" s="27">
        <v>0</v>
      </c>
    </row>
    <row r="64" spans="1:10" s="2" customFormat="1" ht="20.25" customHeight="1" x14ac:dyDescent="0.2">
      <c r="A64" s="41" t="s">
        <v>68</v>
      </c>
      <c r="B64" s="42" t="s">
        <v>35</v>
      </c>
      <c r="C64" s="42" t="s">
        <v>88</v>
      </c>
      <c r="D64" s="21"/>
      <c r="E64" s="42"/>
      <c r="F64" s="54">
        <f t="shared" ref="F64:H65" si="1">F65</f>
        <v>368</v>
      </c>
      <c r="G64" s="26">
        <f t="shared" si="1"/>
        <v>368</v>
      </c>
      <c r="H64" s="26">
        <f t="shared" si="1"/>
        <v>368</v>
      </c>
    </row>
    <row r="65" spans="1:9" s="2" customFormat="1" ht="20.25" customHeight="1" x14ac:dyDescent="0.2">
      <c r="A65" s="28" t="s">
        <v>48</v>
      </c>
      <c r="B65" s="24" t="s">
        <v>35</v>
      </c>
      <c r="C65" s="24" t="s">
        <v>6</v>
      </c>
      <c r="D65" s="25"/>
      <c r="E65" s="24"/>
      <c r="F65" s="43">
        <f t="shared" si="1"/>
        <v>368</v>
      </c>
      <c r="G65" s="27">
        <f t="shared" si="1"/>
        <v>368</v>
      </c>
      <c r="H65" s="27">
        <f t="shared" si="1"/>
        <v>368</v>
      </c>
    </row>
    <row r="66" spans="1:9" s="2" customFormat="1" ht="76.5" customHeight="1" x14ac:dyDescent="0.2">
      <c r="A66" s="28" t="s">
        <v>69</v>
      </c>
      <c r="B66" s="24" t="s">
        <v>35</v>
      </c>
      <c r="C66" s="24" t="s">
        <v>6</v>
      </c>
      <c r="D66" s="25" t="s">
        <v>49</v>
      </c>
      <c r="E66" s="24" t="s">
        <v>50</v>
      </c>
      <c r="F66" s="43">
        <v>368</v>
      </c>
      <c r="G66" s="27">
        <v>368</v>
      </c>
      <c r="H66" s="27">
        <v>368</v>
      </c>
    </row>
    <row r="67" spans="1:9" s="2" customFormat="1" ht="20.25" customHeight="1" x14ac:dyDescent="0.2">
      <c r="A67" s="41" t="s">
        <v>52</v>
      </c>
      <c r="B67" s="42" t="s">
        <v>51</v>
      </c>
      <c r="C67" s="42" t="s">
        <v>88</v>
      </c>
      <c r="D67" s="21"/>
      <c r="E67" s="42"/>
      <c r="F67" s="54">
        <f t="shared" ref="F67:H68" si="2">F68</f>
        <v>50</v>
      </c>
      <c r="G67" s="26">
        <f t="shared" si="2"/>
        <v>0</v>
      </c>
      <c r="H67" s="26">
        <f t="shared" si="2"/>
        <v>0</v>
      </c>
    </row>
    <row r="68" spans="1:9" s="2" customFormat="1" ht="20.25" customHeight="1" x14ac:dyDescent="0.2">
      <c r="A68" s="28" t="s">
        <v>70</v>
      </c>
      <c r="B68" s="24" t="s">
        <v>51</v>
      </c>
      <c r="C68" s="24" t="s">
        <v>6</v>
      </c>
      <c r="D68" s="25"/>
      <c r="E68" s="24"/>
      <c r="F68" s="43">
        <f t="shared" si="2"/>
        <v>50</v>
      </c>
      <c r="G68" s="27">
        <f t="shared" si="2"/>
        <v>0</v>
      </c>
      <c r="H68" s="27">
        <f t="shared" si="2"/>
        <v>0</v>
      </c>
    </row>
    <row r="69" spans="1:9" s="2" customFormat="1" ht="102" customHeight="1" x14ac:dyDescent="0.2">
      <c r="A69" s="28" t="s">
        <v>71</v>
      </c>
      <c r="B69" s="24" t="s">
        <v>51</v>
      </c>
      <c r="C69" s="24" t="s">
        <v>6</v>
      </c>
      <c r="D69" s="25" t="s">
        <v>53</v>
      </c>
      <c r="E69" s="24" t="s">
        <v>13</v>
      </c>
      <c r="F69" s="43">
        <v>50</v>
      </c>
      <c r="G69" s="27">
        <v>0</v>
      </c>
      <c r="H69" s="27">
        <v>0</v>
      </c>
    </row>
    <row r="70" spans="1:9" s="2" customFormat="1" x14ac:dyDescent="0.2">
      <c r="A70" s="35"/>
      <c r="G70" s="13"/>
      <c r="H70" s="13"/>
    </row>
    <row r="71" spans="1:9" s="2" customFormat="1" ht="15.75" x14ac:dyDescent="0.25">
      <c r="A71" s="37" t="s">
        <v>110</v>
      </c>
      <c r="B71" s="34"/>
      <c r="C71" s="44"/>
      <c r="D71" s="44"/>
      <c r="E71" s="44"/>
      <c r="F71" s="44"/>
      <c r="G71" s="59" t="s">
        <v>111</v>
      </c>
      <c r="H71" s="59"/>
    </row>
    <row r="72" spans="1:9" s="2" customFormat="1" x14ac:dyDescent="0.2">
      <c r="A72" s="45"/>
      <c r="B72" s="46"/>
      <c r="C72" s="1"/>
      <c r="D72" s="1"/>
      <c r="E72" s="1"/>
      <c r="F72" s="1"/>
      <c r="G72" s="1"/>
      <c r="H72" s="1"/>
      <c r="I72" s="1"/>
    </row>
    <row r="73" spans="1:9" s="2" customFormat="1" x14ac:dyDescent="0.2">
      <c r="A73" s="45"/>
      <c r="B73" s="46"/>
      <c r="C73" s="1"/>
      <c r="D73" s="1"/>
      <c r="E73" s="1"/>
      <c r="F73" s="1"/>
      <c r="G73" s="1"/>
      <c r="H73" s="1"/>
      <c r="I73" s="1"/>
    </row>
    <row r="74" spans="1:9" s="2" customFormat="1" x14ac:dyDescent="0.2">
      <c r="A74" s="35"/>
      <c r="G74" s="13"/>
      <c r="H74" s="13"/>
    </row>
    <row r="75" spans="1:9" s="2" customFormat="1" x14ac:dyDescent="0.2">
      <c r="A75" s="35"/>
      <c r="G75" s="13"/>
      <c r="H75" s="13"/>
    </row>
    <row r="76" spans="1:9" s="2" customFormat="1" x14ac:dyDescent="0.2">
      <c r="A76" s="35"/>
      <c r="G76" s="13"/>
      <c r="H76" s="13"/>
    </row>
    <row r="77" spans="1:9" s="2" customFormat="1" x14ac:dyDescent="0.2">
      <c r="A77" s="35"/>
      <c r="G77" s="13"/>
      <c r="H77" s="13"/>
    </row>
    <row r="78" spans="1:9" s="2" customFormat="1" x14ac:dyDescent="0.2">
      <c r="A78" s="35"/>
      <c r="F78" s="55"/>
      <c r="G78" s="13"/>
      <c r="H78" s="13"/>
    </row>
    <row r="79" spans="1:9" s="2" customFormat="1" x14ac:dyDescent="0.2">
      <c r="A79" s="35"/>
      <c r="F79" s="55"/>
      <c r="G79" s="13"/>
      <c r="H79" s="13"/>
    </row>
    <row r="80" spans="1:9" s="2" customFormat="1" x14ac:dyDescent="0.2">
      <c r="A80" s="35"/>
      <c r="F80" s="55"/>
      <c r="G80" s="13"/>
      <c r="H80" s="13"/>
    </row>
    <row r="81" spans="1:8" s="2" customFormat="1" x14ac:dyDescent="0.2">
      <c r="A81" s="35"/>
      <c r="F81" s="55"/>
      <c r="G81" s="13"/>
      <c r="H81" s="13"/>
    </row>
    <row r="82" spans="1:8" s="2" customFormat="1" x14ac:dyDescent="0.2">
      <c r="A82" s="35"/>
      <c r="F82" s="55"/>
      <c r="G82" s="13"/>
      <c r="H82" s="13"/>
    </row>
    <row r="83" spans="1:8" s="2" customFormat="1" x14ac:dyDescent="0.2">
      <c r="A83" s="35"/>
      <c r="F83" s="55"/>
      <c r="G83" s="13"/>
      <c r="H83" s="13"/>
    </row>
  </sheetData>
  <autoFilter ref="A10:L69"/>
  <mergeCells count="3">
    <mergeCell ref="A6:F6"/>
    <mergeCell ref="A7:H7"/>
    <mergeCell ref="G71:H71"/>
  </mergeCells>
  <pageMargins left="0.70866141732283472" right="0" top="0" bottom="0" header="0.31496062992125984" footer="0.31496062992125984"/>
  <pageSetup paperSize="9" scale="63" fitToHeight="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3"/>
  <sheetViews>
    <sheetView view="pageBreakPreview" topLeftCell="A22" zoomScale="80" zoomScaleNormal="60" zoomScaleSheetLayoutView="80" workbookViewId="0">
      <selection activeCell="F14" sqref="F14:F69"/>
    </sheetView>
  </sheetViews>
  <sheetFormatPr defaultColWidth="9.140625" defaultRowHeight="12.75" x14ac:dyDescent="0.2"/>
  <cols>
    <col min="1" max="1" width="64.85546875" style="31" customWidth="1"/>
    <col min="2" max="2" width="9.5703125" style="1" customWidth="1"/>
    <col min="3" max="3" width="10.42578125" style="1" customWidth="1"/>
    <col min="4" max="4" width="13.5703125" style="1" customWidth="1"/>
    <col min="5" max="5" width="9.140625" style="1" customWidth="1"/>
    <col min="6" max="6" width="16.7109375" style="58" customWidth="1"/>
    <col min="7" max="7" width="13.28515625" style="11" customWidth="1"/>
    <col min="8" max="8" width="14" style="11" customWidth="1"/>
    <col min="9" max="9" width="9.140625" style="1"/>
    <col min="10" max="12" width="16.5703125" style="1" bestFit="1" customWidth="1"/>
    <col min="13" max="16384" width="9.140625" style="1"/>
  </cols>
  <sheetData>
    <row r="1" spans="1:12" x14ac:dyDescent="0.2">
      <c r="F1" s="49"/>
      <c r="H1" s="10" t="s">
        <v>112</v>
      </c>
    </row>
    <row r="2" spans="1:12" ht="15.75" x14ac:dyDescent="0.2">
      <c r="A2" s="9"/>
      <c r="B2" s="9"/>
      <c r="C2" s="9"/>
      <c r="D2" s="9"/>
      <c r="E2" s="9"/>
      <c r="F2" s="50"/>
      <c r="G2" s="12"/>
      <c r="H2" s="12" t="s">
        <v>119</v>
      </c>
    </row>
    <row r="3" spans="1:12" ht="15.75" x14ac:dyDescent="0.2">
      <c r="A3" s="9"/>
      <c r="B3" s="9"/>
      <c r="C3" s="9"/>
      <c r="D3" s="9"/>
      <c r="E3" s="9"/>
      <c r="F3" s="50"/>
      <c r="G3" s="12"/>
      <c r="H3" s="12" t="s">
        <v>85</v>
      </c>
    </row>
    <row r="4" spans="1:12" ht="15.75" x14ac:dyDescent="0.2">
      <c r="A4" s="9"/>
      <c r="B4" s="9"/>
      <c r="C4" s="9"/>
      <c r="D4" s="9"/>
      <c r="E4" s="9"/>
      <c r="F4" s="50"/>
      <c r="G4" s="12"/>
      <c r="H4" s="12" t="s">
        <v>108</v>
      </c>
    </row>
    <row r="5" spans="1:12" ht="15.75" x14ac:dyDescent="0.2">
      <c r="A5" s="9"/>
      <c r="B5" s="9"/>
      <c r="C5" s="9"/>
      <c r="D5" s="9"/>
      <c r="E5" s="9"/>
      <c r="F5" s="50"/>
      <c r="G5" s="12"/>
      <c r="H5" s="12" t="s">
        <v>120</v>
      </c>
    </row>
    <row r="6" spans="1:12" ht="15.75" x14ac:dyDescent="0.2">
      <c r="A6" s="60"/>
      <c r="B6" s="60"/>
      <c r="C6" s="60"/>
      <c r="D6" s="60"/>
      <c r="E6" s="60"/>
      <c r="F6" s="60"/>
    </row>
    <row r="7" spans="1:12" ht="90.75" customHeight="1" x14ac:dyDescent="0.2">
      <c r="A7" s="61" t="s">
        <v>109</v>
      </c>
      <c r="B7" s="61"/>
      <c r="C7" s="61"/>
      <c r="D7" s="61"/>
      <c r="E7" s="61"/>
      <c r="F7" s="61"/>
      <c r="G7" s="61"/>
      <c r="H7" s="61"/>
    </row>
    <row r="8" spans="1:12" x14ac:dyDescent="0.2">
      <c r="F8" s="51" t="s">
        <v>0</v>
      </c>
    </row>
    <row r="9" spans="1:12" s="2" customFormat="1" ht="22.5" customHeight="1" x14ac:dyDescent="0.2">
      <c r="A9" s="16" t="s">
        <v>1</v>
      </c>
      <c r="B9" s="16" t="s">
        <v>2</v>
      </c>
      <c r="C9" s="16" t="s">
        <v>3</v>
      </c>
      <c r="D9" s="17" t="s">
        <v>4</v>
      </c>
      <c r="E9" s="16" t="s">
        <v>5</v>
      </c>
      <c r="F9" s="52" t="s">
        <v>96</v>
      </c>
      <c r="G9" s="18" t="s">
        <v>102</v>
      </c>
      <c r="H9" s="18" t="s">
        <v>107</v>
      </c>
    </row>
    <row r="10" spans="1:12" s="2" customFormat="1" ht="22.5" customHeight="1" x14ac:dyDescent="0.2">
      <c r="A10" s="19">
        <v>1</v>
      </c>
      <c r="B10" s="19">
        <v>2</v>
      </c>
      <c r="C10" s="19">
        <v>3</v>
      </c>
      <c r="D10" s="20">
        <v>4</v>
      </c>
      <c r="E10" s="19">
        <v>5</v>
      </c>
      <c r="F10" s="53">
        <v>6</v>
      </c>
      <c r="G10" s="20">
        <v>7</v>
      </c>
      <c r="H10" s="20">
        <v>8</v>
      </c>
    </row>
    <row r="11" spans="1:12" s="3" customFormat="1" ht="22.5" customHeight="1" x14ac:dyDescent="0.2">
      <c r="A11" s="32" t="s">
        <v>84</v>
      </c>
      <c r="B11" s="15"/>
      <c r="C11" s="15"/>
      <c r="D11" s="21"/>
      <c r="E11" s="15"/>
      <c r="F11" s="54">
        <f>F12+F34+F37+F41+F46+F59+F64+F67+F54</f>
        <v>43290.836000000003</v>
      </c>
      <c r="G11" s="26">
        <f>G12+G34+G37+G41+G46+G59+G64+G67+G54</f>
        <v>27657.096000000001</v>
      </c>
      <c r="H11" s="26">
        <f>H12+H34+H37+H41+H46+H59+H64+H67+H54</f>
        <v>27256.396000000001</v>
      </c>
      <c r="J11" s="30">
        <f>43290.836-F11</f>
        <v>0</v>
      </c>
      <c r="K11" s="30">
        <f>27657.1-G11</f>
        <v>3.9999999971769284E-3</v>
      </c>
      <c r="L11" s="30">
        <f>26998.8+257.6-H11</f>
        <v>3.9999999971769284E-3</v>
      </c>
    </row>
    <row r="12" spans="1:12" s="3" customFormat="1" ht="22.5" customHeight="1" x14ac:dyDescent="0.2">
      <c r="A12" s="38" t="s">
        <v>73</v>
      </c>
      <c r="B12" s="22" t="s">
        <v>6</v>
      </c>
      <c r="C12" s="22" t="s">
        <v>88</v>
      </c>
      <c r="D12" s="23"/>
      <c r="E12" s="22"/>
      <c r="F12" s="43">
        <f>F15+F23+F26+F13</f>
        <v>9966.5</v>
      </c>
      <c r="G12" s="27">
        <f>G15+G23+G26+G13</f>
        <v>9309.9600000000009</v>
      </c>
      <c r="H12" s="27">
        <f>H15+H23+H26+H13</f>
        <v>8954.9599999999991</v>
      </c>
    </row>
    <row r="13" spans="1:12" s="3" customFormat="1" ht="48.75" customHeight="1" x14ac:dyDescent="0.2">
      <c r="A13" s="39" t="s">
        <v>81</v>
      </c>
      <c r="B13" s="22" t="s">
        <v>6</v>
      </c>
      <c r="C13" s="22" t="s">
        <v>32</v>
      </c>
      <c r="D13" s="23"/>
      <c r="E13" s="22"/>
      <c r="F13" s="43">
        <f>F14</f>
        <v>100</v>
      </c>
      <c r="G13" s="27">
        <v>5</v>
      </c>
      <c r="H13" s="27">
        <v>5</v>
      </c>
    </row>
    <row r="14" spans="1:12" s="3" customFormat="1" ht="76.5" customHeight="1" x14ac:dyDescent="0.2">
      <c r="A14" s="28" t="s">
        <v>82</v>
      </c>
      <c r="B14" s="22" t="s">
        <v>6</v>
      </c>
      <c r="C14" s="22" t="s">
        <v>32</v>
      </c>
      <c r="D14" s="23" t="s">
        <v>29</v>
      </c>
      <c r="E14" s="22" t="s">
        <v>13</v>
      </c>
      <c r="F14" s="43">
        <v>100</v>
      </c>
      <c r="G14" s="27">
        <v>5</v>
      </c>
      <c r="H14" s="27">
        <v>5</v>
      </c>
    </row>
    <row r="15" spans="1:12" s="3" customFormat="1" ht="54" customHeight="1" x14ac:dyDescent="0.2">
      <c r="A15" s="40" t="s">
        <v>9</v>
      </c>
      <c r="B15" s="24" t="s">
        <v>6</v>
      </c>
      <c r="C15" s="24" t="s">
        <v>10</v>
      </c>
      <c r="D15" s="24"/>
      <c r="E15" s="24"/>
      <c r="F15" s="43">
        <f>F16+F17+F18+F19+F20+F21+F22</f>
        <v>9163</v>
      </c>
      <c r="G15" s="43">
        <f>G16+G17+G18+G19+G20+G21+G22</f>
        <v>8157.06</v>
      </c>
      <c r="H15" s="43">
        <f>H16+H17+H18+H19+H20+H21+H22</f>
        <v>7497.46</v>
      </c>
    </row>
    <row r="16" spans="1:12" s="3" customFormat="1" ht="117.75" customHeight="1" x14ac:dyDescent="0.2">
      <c r="A16" s="28" t="s">
        <v>118</v>
      </c>
      <c r="B16" s="24" t="s">
        <v>6</v>
      </c>
      <c r="C16" s="24" t="s">
        <v>10</v>
      </c>
      <c r="D16" s="24" t="s">
        <v>11</v>
      </c>
      <c r="E16" s="24" t="s">
        <v>8</v>
      </c>
      <c r="F16" s="43">
        <f>7146.6+372.7+1423.3-299.1-1.1-49.6</f>
        <v>8592.7999999999993</v>
      </c>
      <c r="G16" s="27">
        <f>7519.3</f>
        <v>7519.3</v>
      </c>
      <c r="H16" s="43">
        <v>7372.56</v>
      </c>
    </row>
    <row r="17" spans="1:8" s="3" customFormat="1" ht="111" customHeight="1" x14ac:dyDescent="0.2">
      <c r="A17" s="28" t="s">
        <v>89</v>
      </c>
      <c r="B17" s="24" t="s">
        <v>6</v>
      </c>
      <c r="C17" s="24" t="s">
        <v>10</v>
      </c>
      <c r="D17" s="24" t="s">
        <v>12</v>
      </c>
      <c r="E17" s="24" t="s">
        <v>13</v>
      </c>
      <c r="F17" s="43">
        <f>500</f>
        <v>500</v>
      </c>
      <c r="G17" s="27">
        <f>250-184.74+500</f>
        <v>565.26</v>
      </c>
      <c r="H17" s="27">
        <v>50</v>
      </c>
    </row>
    <row r="18" spans="1:8" s="3" customFormat="1" ht="98.25" customHeight="1" x14ac:dyDescent="0.2">
      <c r="A18" s="28" t="s">
        <v>55</v>
      </c>
      <c r="B18" s="24" t="s">
        <v>6</v>
      </c>
      <c r="C18" s="24" t="s">
        <v>10</v>
      </c>
      <c r="D18" s="24" t="s">
        <v>54</v>
      </c>
      <c r="E18" s="24" t="s">
        <v>13</v>
      </c>
      <c r="F18" s="43">
        <v>0.2</v>
      </c>
      <c r="G18" s="27">
        <v>0.2</v>
      </c>
      <c r="H18" s="27">
        <v>0.2</v>
      </c>
    </row>
    <row r="19" spans="1:8" s="3" customFormat="1" ht="53.25" customHeight="1" x14ac:dyDescent="0.2">
      <c r="A19" s="28" t="s">
        <v>86</v>
      </c>
      <c r="B19" s="24" t="s">
        <v>6</v>
      </c>
      <c r="C19" s="24" t="s">
        <v>10</v>
      </c>
      <c r="D19" s="24" t="s">
        <v>15</v>
      </c>
      <c r="E19" s="24" t="s">
        <v>8</v>
      </c>
      <c r="F19" s="43">
        <v>8.8000000000000007</v>
      </c>
      <c r="G19" s="27">
        <v>8.8000000000000007</v>
      </c>
      <c r="H19" s="27">
        <v>8.8000000000000007</v>
      </c>
    </row>
    <row r="20" spans="1:8" s="3" customFormat="1" ht="138" customHeight="1" x14ac:dyDescent="0.2">
      <c r="A20" s="28" t="s">
        <v>17</v>
      </c>
      <c r="B20" s="24" t="s">
        <v>6</v>
      </c>
      <c r="C20" s="24" t="s">
        <v>10</v>
      </c>
      <c r="D20" s="24" t="s">
        <v>18</v>
      </c>
      <c r="E20" s="24" t="s">
        <v>16</v>
      </c>
      <c r="F20" s="43">
        <v>58.5</v>
      </c>
      <c r="G20" s="27">
        <v>60.8</v>
      </c>
      <c r="H20" s="27">
        <v>63.2</v>
      </c>
    </row>
    <row r="21" spans="1:8" s="3" customFormat="1" ht="89.25" x14ac:dyDescent="0.2">
      <c r="A21" s="28" t="s">
        <v>92</v>
      </c>
      <c r="B21" s="24" t="s">
        <v>6</v>
      </c>
      <c r="C21" s="24" t="s">
        <v>10</v>
      </c>
      <c r="D21" s="24" t="s">
        <v>12</v>
      </c>
      <c r="E21" s="24" t="s">
        <v>14</v>
      </c>
      <c r="F21" s="43">
        <v>1.7</v>
      </c>
      <c r="G21" s="27">
        <v>1.7</v>
      </c>
      <c r="H21" s="27">
        <v>1.7</v>
      </c>
    </row>
    <row r="22" spans="1:8" s="3" customFormat="1" ht="89.25" x14ac:dyDescent="0.2">
      <c r="A22" s="28" t="s">
        <v>90</v>
      </c>
      <c r="B22" s="24" t="s">
        <v>6</v>
      </c>
      <c r="C22" s="24" t="s">
        <v>10</v>
      </c>
      <c r="D22" s="24" t="s">
        <v>12</v>
      </c>
      <c r="E22" s="24" t="s">
        <v>14</v>
      </c>
      <c r="F22" s="43">
        <v>1</v>
      </c>
      <c r="G22" s="27">
        <v>1</v>
      </c>
      <c r="H22" s="27">
        <v>1</v>
      </c>
    </row>
    <row r="23" spans="1:8" s="3" customFormat="1" ht="44.25" customHeight="1" x14ac:dyDescent="0.2">
      <c r="A23" s="39" t="s">
        <v>19</v>
      </c>
      <c r="B23" s="24" t="s">
        <v>6</v>
      </c>
      <c r="C23" s="24" t="s">
        <v>20</v>
      </c>
      <c r="D23" s="24"/>
      <c r="E23" s="24"/>
      <c r="F23" s="43">
        <f>F24+F25</f>
        <v>147.6</v>
      </c>
      <c r="G23" s="27">
        <f>G24+G25</f>
        <v>152.30000000000001</v>
      </c>
      <c r="H23" s="27">
        <f>H24+H25</f>
        <v>158.39999999999998</v>
      </c>
    </row>
    <row r="24" spans="1:8" s="3" customFormat="1" ht="99" customHeight="1" x14ac:dyDescent="0.2">
      <c r="A24" s="28" t="s">
        <v>56</v>
      </c>
      <c r="B24" s="24" t="s">
        <v>6</v>
      </c>
      <c r="C24" s="24" t="s">
        <v>20</v>
      </c>
      <c r="D24" s="24" t="s">
        <v>21</v>
      </c>
      <c r="E24" s="24" t="s">
        <v>16</v>
      </c>
      <c r="F24" s="43">
        <v>68.3</v>
      </c>
      <c r="G24" s="27">
        <v>70.400000000000006</v>
      </c>
      <c r="H24" s="27">
        <v>73.3</v>
      </c>
    </row>
    <row r="25" spans="1:8" s="3" customFormat="1" ht="90" customHeight="1" x14ac:dyDescent="0.2">
      <c r="A25" s="28" t="s">
        <v>98</v>
      </c>
      <c r="B25" s="24" t="s">
        <v>6</v>
      </c>
      <c r="C25" s="24" t="s">
        <v>20</v>
      </c>
      <c r="D25" s="24" t="s">
        <v>97</v>
      </c>
      <c r="E25" s="24" t="s">
        <v>16</v>
      </c>
      <c r="F25" s="43">
        <v>79.3</v>
      </c>
      <c r="G25" s="27">
        <v>81.900000000000006</v>
      </c>
      <c r="H25" s="27">
        <v>85.1</v>
      </c>
    </row>
    <row r="26" spans="1:8" s="3" customFormat="1" ht="27.75" customHeight="1" x14ac:dyDescent="0.2">
      <c r="A26" s="39" t="s">
        <v>24</v>
      </c>
      <c r="B26" s="24" t="s">
        <v>6</v>
      </c>
      <c r="C26" s="24" t="s">
        <v>25</v>
      </c>
      <c r="D26" s="24"/>
      <c r="E26" s="24"/>
      <c r="F26" s="43">
        <f>SUM(F27:F33)</f>
        <v>555.9</v>
      </c>
      <c r="G26" s="27">
        <f>SUM(G27:G33)</f>
        <v>995.60000000000014</v>
      </c>
      <c r="H26" s="27">
        <f>SUM(H27:H33)</f>
        <v>1294.0999999999999</v>
      </c>
    </row>
    <row r="27" spans="1:8" s="3" customFormat="1" ht="105.75" customHeight="1" x14ac:dyDescent="0.2">
      <c r="A27" s="28" t="s">
        <v>91</v>
      </c>
      <c r="B27" s="24" t="s">
        <v>6</v>
      </c>
      <c r="C27" s="24" t="s">
        <v>25</v>
      </c>
      <c r="D27" s="24" t="s">
        <v>12</v>
      </c>
      <c r="E27" s="24" t="s">
        <v>13</v>
      </c>
      <c r="F27" s="43">
        <v>300</v>
      </c>
      <c r="G27" s="27">
        <f>100+200</f>
        <v>300</v>
      </c>
      <c r="H27" s="27">
        <v>100</v>
      </c>
    </row>
    <row r="28" spans="1:8" s="3" customFormat="1" ht="136.5" customHeight="1" x14ac:dyDescent="0.2">
      <c r="A28" s="28" t="s">
        <v>93</v>
      </c>
      <c r="B28" s="24" t="s">
        <v>6</v>
      </c>
      <c r="C28" s="24" t="s">
        <v>25</v>
      </c>
      <c r="D28" s="25" t="s">
        <v>26</v>
      </c>
      <c r="E28" s="24" t="s">
        <v>13</v>
      </c>
      <c r="F28" s="43">
        <v>50</v>
      </c>
      <c r="G28" s="27">
        <v>5</v>
      </c>
      <c r="H28" s="27">
        <v>5</v>
      </c>
    </row>
    <row r="29" spans="1:8" s="3" customFormat="1" ht="112.5" customHeight="1" x14ac:dyDescent="0.2">
      <c r="A29" s="28" t="s">
        <v>72</v>
      </c>
      <c r="B29" s="24" t="s">
        <v>6</v>
      </c>
      <c r="C29" s="24" t="s">
        <v>25</v>
      </c>
      <c r="D29" s="25" t="s">
        <v>27</v>
      </c>
      <c r="E29" s="24" t="s">
        <v>16</v>
      </c>
      <c r="F29" s="43">
        <v>75.5</v>
      </c>
      <c r="G29" s="27">
        <v>78.599999999999994</v>
      </c>
      <c r="H29" s="27">
        <v>81.7</v>
      </c>
    </row>
    <row r="30" spans="1:8" s="3" customFormat="1" ht="119.25" customHeight="1" x14ac:dyDescent="0.2">
      <c r="A30" s="28" t="s">
        <v>57</v>
      </c>
      <c r="B30" s="24" t="s">
        <v>6</v>
      </c>
      <c r="C30" s="24" t="s">
        <v>25</v>
      </c>
      <c r="D30" s="25" t="s">
        <v>28</v>
      </c>
      <c r="E30" s="24" t="s">
        <v>16</v>
      </c>
      <c r="F30" s="43">
        <v>50.4</v>
      </c>
      <c r="G30" s="27">
        <v>52.3</v>
      </c>
      <c r="H30" s="27">
        <v>54.4</v>
      </c>
    </row>
    <row r="31" spans="1:8" s="3" customFormat="1" ht="54" customHeight="1" x14ac:dyDescent="0.2">
      <c r="A31" s="28" t="s">
        <v>94</v>
      </c>
      <c r="B31" s="24" t="s">
        <v>6</v>
      </c>
      <c r="C31" s="24" t="s">
        <v>25</v>
      </c>
      <c r="D31" s="25" t="s">
        <v>95</v>
      </c>
      <c r="E31" s="24" t="s">
        <v>23</v>
      </c>
      <c r="F31" s="43">
        <v>0</v>
      </c>
      <c r="G31" s="43">
        <v>519.70000000000005</v>
      </c>
      <c r="H31" s="43">
        <v>1013</v>
      </c>
    </row>
    <row r="32" spans="1:8" s="3" customFormat="1" ht="63.75" customHeight="1" x14ac:dyDescent="0.2">
      <c r="A32" s="28" t="s">
        <v>58</v>
      </c>
      <c r="B32" s="22" t="s">
        <v>6</v>
      </c>
      <c r="C32" s="22" t="s">
        <v>25</v>
      </c>
      <c r="D32" s="36" t="s">
        <v>29</v>
      </c>
      <c r="E32" s="22" t="s">
        <v>14</v>
      </c>
      <c r="F32" s="43">
        <v>40</v>
      </c>
      <c r="G32" s="27">
        <v>40</v>
      </c>
      <c r="H32" s="27">
        <v>40</v>
      </c>
    </row>
    <row r="33" spans="1:11" s="3" customFormat="1" ht="60.75" customHeight="1" x14ac:dyDescent="0.2">
      <c r="A33" s="28" t="s">
        <v>58</v>
      </c>
      <c r="B33" s="24" t="s">
        <v>6</v>
      </c>
      <c r="C33" s="24" t="s">
        <v>25</v>
      </c>
      <c r="D33" s="25" t="s">
        <v>29</v>
      </c>
      <c r="E33" s="24" t="s">
        <v>13</v>
      </c>
      <c r="F33" s="43">
        <v>40</v>
      </c>
      <c r="G33" s="27">
        <v>0</v>
      </c>
      <c r="H33" s="27">
        <v>0</v>
      </c>
    </row>
    <row r="34" spans="1:11" s="3" customFormat="1" ht="21.75" customHeight="1" x14ac:dyDescent="0.2">
      <c r="A34" s="41" t="s">
        <v>30</v>
      </c>
      <c r="B34" s="42" t="s">
        <v>7</v>
      </c>
      <c r="C34" s="42" t="s">
        <v>88</v>
      </c>
      <c r="D34" s="21"/>
      <c r="E34" s="42"/>
      <c r="F34" s="54">
        <f t="shared" ref="F34:H35" si="0">F35</f>
        <v>241.7</v>
      </c>
      <c r="G34" s="26">
        <f t="shared" si="0"/>
        <v>249.3</v>
      </c>
      <c r="H34" s="26">
        <f t="shared" si="0"/>
        <v>257.60000000000002</v>
      </c>
      <c r="J34" s="6"/>
    </row>
    <row r="35" spans="1:11" s="3" customFormat="1" ht="21.75" customHeight="1" x14ac:dyDescent="0.3">
      <c r="A35" s="28" t="s">
        <v>31</v>
      </c>
      <c r="B35" s="24" t="s">
        <v>7</v>
      </c>
      <c r="C35" s="24" t="s">
        <v>32</v>
      </c>
      <c r="D35" s="25"/>
      <c r="E35" s="24"/>
      <c r="F35" s="43">
        <f t="shared" si="0"/>
        <v>241.7</v>
      </c>
      <c r="G35" s="27">
        <f t="shared" si="0"/>
        <v>249.3</v>
      </c>
      <c r="H35" s="27">
        <f t="shared" si="0"/>
        <v>257.60000000000002</v>
      </c>
      <c r="J35" s="7"/>
    </row>
    <row r="36" spans="1:11" s="3" customFormat="1" ht="66.75" customHeight="1" x14ac:dyDescent="0.2">
      <c r="A36" s="28" t="s">
        <v>59</v>
      </c>
      <c r="B36" s="24" t="s">
        <v>7</v>
      </c>
      <c r="C36" s="24" t="s">
        <v>32</v>
      </c>
      <c r="D36" s="25" t="s">
        <v>60</v>
      </c>
      <c r="E36" s="24" t="s">
        <v>8</v>
      </c>
      <c r="F36" s="43">
        <v>241.7</v>
      </c>
      <c r="G36" s="27">
        <v>249.3</v>
      </c>
      <c r="H36" s="27">
        <v>257.60000000000002</v>
      </c>
      <c r="J36" s="14"/>
      <c r="K36" s="14"/>
    </row>
    <row r="37" spans="1:11" s="3" customFormat="1" ht="20.25" customHeight="1" x14ac:dyDescent="0.3">
      <c r="A37" s="41" t="s">
        <v>33</v>
      </c>
      <c r="B37" s="42" t="s">
        <v>32</v>
      </c>
      <c r="C37" s="42"/>
      <c r="D37" s="21"/>
      <c r="E37" s="42"/>
      <c r="F37" s="54">
        <f>F38</f>
        <v>77.135999999999996</v>
      </c>
      <c r="G37" s="26">
        <f>G38</f>
        <v>37.136000000000003</v>
      </c>
      <c r="H37" s="26">
        <f>H38</f>
        <v>37.136000000000003</v>
      </c>
      <c r="J37" s="7"/>
    </row>
    <row r="38" spans="1:11" s="3" customFormat="1" ht="35.25" customHeight="1" x14ac:dyDescent="0.2">
      <c r="A38" s="28" t="s">
        <v>113</v>
      </c>
      <c r="B38" s="24" t="s">
        <v>32</v>
      </c>
      <c r="C38" s="24" t="s">
        <v>35</v>
      </c>
      <c r="D38" s="25"/>
      <c r="E38" s="24"/>
      <c r="F38" s="43">
        <f>F40+F39</f>
        <v>77.135999999999996</v>
      </c>
      <c r="G38" s="27">
        <f>G40+G39</f>
        <v>37.136000000000003</v>
      </c>
      <c r="H38" s="27">
        <f>H40+H39</f>
        <v>37.136000000000003</v>
      </c>
    </row>
    <row r="39" spans="1:11" s="3" customFormat="1" ht="124.5" customHeight="1" x14ac:dyDescent="0.2">
      <c r="A39" s="48" t="s">
        <v>114</v>
      </c>
      <c r="B39" s="24" t="s">
        <v>32</v>
      </c>
      <c r="C39" s="24" t="s">
        <v>35</v>
      </c>
      <c r="D39" s="25" t="s">
        <v>115</v>
      </c>
      <c r="E39" s="24" t="s">
        <v>13</v>
      </c>
      <c r="F39" s="43">
        <f>37.136</f>
        <v>37.136000000000003</v>
      </c>
      <c r="G39" s="27">
        <v>37.136000000000003</v>
      </c>
      <c r="H39" s="27">
        <v>37.136000000000003</v>
      </c>
    </row>
    <row r="40" spans="1:11" s="3" customFormat="1" ht="101.25" customHeight="1" x14ac:dyDescent="0.2">
      <c r="A40" s="28" t="s">
        <v>77</v>
      </c>
      <c r="B40" s="24" t="s">
        <v>32</v>
      </c>
      <c r="C40" s="24" t="s">
        <v>35</v>
      </c>
      <c r="D40" s="25" t="s">
        <v>78</v>
      </c>
      <c r="E40" s="24" t="s">
        <v>13</v>
      </c>
      <c r="F40" s="43">
        <f>40</f>
        <v>40</v>
      </c>
      <c r="G40" s="27">
        <v>0</v>
      </c>
      <c r="H40" s="27">
        <v>0</v>
      </c>
    </row>
    <row r="41" spans="1:11" s="3" customFormat="1" ht="19.5" customHeight="1" x14ac:dyDescent="0.2">
      <c r="A41" s="41" t="s">
        <v>36</v>
      </c>
      <c r="B41" s="42" t="s">
        <v>10</v>
      </c>
      <c r="C41" s="42" t="s">
        <v>88</v>
      </c>
      <c r="D41" s="21"/>
      <c r="E41" s="42"/>
      <c r="F41" s="54">
        <f>F42+F44</f>
        <v>5174.6000000000004</v>
      </c>
      <c r="G41" s="26">
        <f>G42+G44</f>
        <v>6576.9</v>
      </c>
      <c r="H41" s="26">
        <f>H42+H44</f>
        <v>6693</v>
      </c>
    </row>
    <row r="42" spans="1:11" s="3" customFormat="1" ht="19.5" customHeight="1" x14ac:dyDescent="0.2">
      <c r="A42" s="39" t="s">
        <v>74</v>
      </c>
      <c r="B42" s="24" t="s">
        <v>10</v>
      </c>
      <c r="C42" s="24" t="s">
        <v>34</v>
      </c>
      <c r="D42" s="25"/>
      <c r="E42" s="24"/>
      <c r="F42" s="43">
        <f>F43</f>
        <v>5074.6000000000004</v>
      </c>
      <c r="G42" s="27">
        <f>G43</f>
        <v>6576.9</v>
      </c>
      <c r="H42" s="27">
        <f>H43</f>
        <v>6693</v>
      </c>
    </row>
    <row r="43" spans="1:11" s="29" customFormat="1" ht="93.75" customHeight="1" x14ac:dyDescent="0.2">
      <c r="A43" s="33" t="s">
        <v>80</v>
      </c>
      <c r="B43" s="24" t="s">
        <v>10</v>
      </c>
      <c r="C43" s="24" t="s">
        <v>34</v>
      </c>
      <c r="D43" s="25" t="s">
        <v>79</v>
      </c>
      <c r="E43" s="24" t="s">
        <v>13</v>
      </c>
      <c r="F43" s="43">
        <v>5074.6000000000004</v>
      </c>
      <c r="G43" s="27">
        <v>6576.9</v>
      </c>
      <c r="H43" s="27">
        <v>6693</v>
      </c>
    </row>
    <row r="44" spans="1:11" s="29" customFormat="1" ht="21.75" customHeight="1" x14ac:dyDescent="0.2">
      <c r="A44" s="33" t="s">
        <v>87</v>
      </c>
      <c r="B44" s="24" t="s">
        <v>10</v>
      </c>
      <c r="C44" s="24" t="s">
        <v>37</v>
      </c>
      <c r="D44" s="25"/>
      <c r="E44" s="24"/>
      <c r="F44" s="43">
        <f>F45</f>
        <v>100</v>
      </c>
      <c r="G44" s="27">
        <f>G45</f>
        <v>0</v>
      </c>
      <c r="H44" s="27">
        <f>H45</f>
        <v>0</v>
      </c>
    </row>
    <row r="45" spans="1:11" s="29" customFormat="1" ht="90.75" customHeight="1" x14ac:dyDescent="0.2">
      <c r="A45" s="28" t="s">
        <v>61</v>
      </c>
      <c r="B45" s="24" t="s">
        <v>10</v>
      </c>
      <c r="C45" s="24" t="s">
        <v>37</v>
      </c>
      <c r="D45" s="25" t="s">
        <v>38</v>
      </c>
      <c r="E45" s="24" t="s">
        <v>13</v>
      </c>
      <c r="F45" s="43">
        <v>100</v>
      </c>
      <c r="G45" s="27">
        <v>0</v>
      </c>
      <c r="H45" s="27">
        <v>0</v>
      </c>
    </row>
    <row r="46" spans="1:11" s="29" customFormat="1" ht="19.5" customHeight="1" x14ac:dyDescent="0.2">
      <c r="A46" s="41" t="s">
        <v>62</v>
      </c>
      <c r="B46" s="42" t="s">
        <v>39</v>
      </c>
      <c r="C46" s="42" t="s">
        <v>88</v>
      </c>
      <c r="D46" s="21"/>
      <c r="E46" s="42"/>
      <c r="F46" s="54">
        <f>F47</f>
        <v>7170.9</v>
      </c>
      <c r="G46" s="26">
        <f>G47</f>
        <v>3615.8</v>
      </c>
      <c r="H46" s="26">
        <f>H47</f>
        <v>3343.5</v>
      </c>
    </row>
    <row r="47" spans="1:11" s="29" customFormat="1" ht="22.5" customHeight="1" x14ac:dyDescent="0.2">
      <c r="A47" s="28" t="s">
        <v>40</v>
      </c>
      <c r="B47" s="24" t="s">
        <v>39</v>
      </c>
      <c r="C47" s="24" t="s">
        <v>32</v>
      </c>
      <c r="D47" s="25"/>
      <c r="E47" s="24"/>
      <c r="F47" s="43">
        <f>SUM(F48:F53)</f>
        <v>7170.9</v>
      </c>
      <c r="G47" s="27">
        <f>SUM(G48:G53)</f>
        <v>3615.8</v>
      </c>
      <c r="H47" s="27">
        <f>SUM(H48:H53)</f>
        <v>3343.5</v>
      </c>
    </row>
    <row r="48" spans="1:11" s="29" customFormat="1" ht="80.25" customHeight="1" x14ac:dyDescent="0.2">
      <c r="A48" s="28" t="s">
        <v>63</v>
      </c>
      <c r="B48" s="24" t="s">
        <v>39</v>
      </c>
      <c r="C48" s="24" t="s">
        <v>32</v>
      </c>
      <c r="D48" s="25" t="s">
        <v>41</v>
      </c>
      <c r="E48" s="24" t="s">
        <v>13</v>
      </c>
      <c r="F48" s="43">
        <v>50</v>
      </c>
      <c r="G48" s="27">
        <f>100-27</f>
        <v>73</v>
      </c>
      <c r="H48" s="27">
        <v>200</v>
      </c>
    </row>
    <row r="49" spans="1:10" s="29" customFormat="1" ht="75.75" customHeight="1" x14ac:dyDescent="0.2">
      <c r="A49" s="28" t="s">
        <v>64</v>
      </c>
      <c r="B49" s="24" t="s">
        <v>39</v>
      </c>
      <c r="C49" s="24" t="s">
        <v>32</v>
      </c>
      <c r="D49" s="25" t="s">
        <v>42</v>
      </c>
      <c r="E49" s="24" t="s">
        <v>13</v>
      </c>
      <c r="F49" s="43">
        <v>100</v>
      </c>
      <c r="G49" s="27">
        <v>0</v>
      </c>
      <c r="H49" s="27">
        <v>0</v>
      </c>
    </row>
    <row r="50" spans="1:10" s="29" customFormat="1" ht="72" customHeight="1" x14ac:dyDescent="0.2">
      <c r="A50" s="28" t="s">
        <v>83</v>
      </c>
      <c r="B50" s="24" t="s">
        <v>39</v>
      </c>
      <c r="C50" s="24" t="s">
        <v>32</v>
      </c>
      <c r="D50" s="25" t="s">
        <v>42</v>
      </c>
      <c r="E50" s="24" t="s">
        <v>14</v>
      </c>
      <c r="F50" s="43">
        <v>36</v>
      </c>
      <c r="G50" s="27">
        <v>36</v>
      </c>
      <c r="H50" s="27">
        <v>36</v>
      </c>
    </row>
    <row r="51" spans="1:10" s="29" customFormat="1" ht="99.75" customHeight="1" x14ac:dyDescent="0.2">
      <c r="A51" s="28" t="s">
        <v>122</v>
      </c>
      <c r="B51" s="24" t="s">
        <v>39</v>
      </c>
      <c r="C51" s="24" t="s">
        <v>32</v>
      </c>
      <c r="D51" s="25" t="s">
        <v>116</v>
      </c>
      <c r="E51" s="24" t="s">
        <v>13</v>
      </c>
      <c r="F51" s="43">
        <f>2000+1060</f>
        <v>3060</v>
      </c>
      <c r="G51" s="27">
        <v>0</v>
      </c>
      <c r="H51" s="27">
        <v>0</v>
      </c>
    </row>
    <row r="52" spans="1:10" s="29" customFormat="1" ht="81.75" customHeight="1" x14ac:dyDescent="0.2">
      <c r="A52" s="28" t="s">
        <v>65</v>
      </c>
      <c r="B52" s="24" t="s">
        <v>39</v>
      </c>
      <c r="C52" s="24" t="s">
        <v>32</v>
      </c>
      <c r="D52" s="25" t="s">
        <v>43</v>
      </c>
      <c r="E52" s="24" t="s">
        <v>13</v>
      </c>
      <c r="F52" s="43">
        <v>200</v>
      </c>
      <c r="G52" s="27">
        <f>100+494.1-87.3</f>
        <v>506.8</v>
      </c>
      <c r="H52" s="27">
        <f>200-92.5</f>
        <v>107.5</v>
      </c>
    </row>
    <row r="53" spans="1:10" s="29" customFormat="1" ht="72" customHeight="1" x14ac:dyDescent="0.2">
      <c r="A53" s="28" t="s">
        <v>66</v>
      </c>
      <c r="B53" s="24" t="s">
        <v>39</v>
      </c>
      <c r="C53" s="24" t="s">
        <v>32</v>
      </c>
      <c r="D53" s="25" t="s">
        <v>44</v>
      </c>
      <c r="E53" s="24" t="s">
        <v>13</v>
      </c>
      <c r="F53" s="43">
        <v>3724.9</v>
      </c>
      <c r="G53" s="27">
        <v>3000</v>
      </c>
      <c r="H53" s="27">
        <v>3000</v>
      </c>
    </row>
    <row r="54" spans="1:10" s="29" customFormat="1" ht="22.5" customHeight="1" x14ac:dyDescent="0.2">
      <c r="A54" s="41" t="s">
        <v>75</v>
      </c>
      <c r="B54" s="42" t="s">
        <v>22</v>
      </c>
      <c r="C54" s="42"/>
      <c r="D54" s="21"/>
      <c r="E54" s="42"/>
      <c r="F54" s="54">
        <f>F55+F57</f>
        <v>42</v>
      </c>
      <c r="G54" s="26">
        <f>G55+G57</f>
        <v>0</v>
      </c>
      <c r="H54" s="26">
        <f>H55+H57</f>
        <v>0</v>
      </c>
    </row>
    <row r="55" spans="1:10" s="29" customFormat="1" ht="38.25" customHeight="1" x14ac:dyDescent="0.2">
      <c r="A55" s="28" t="s">
        <v>76</v>
      </c>
      <c r="B55" s="24" t="s">
        <v>22</v>
      </c>
      <c r="C55" s="24" t="s">
        <v>39</v>
      </c>
      <c r="D55" s="25"/>
      <c r="E55" s="24"/>
      <c r="F55" s="43">
        <f>F56</f>
        <v>22</v>
      </c>
      <c r="G55" s="27">
        <f>G56</f>
        <v>0</v>
      </c>
      <c r="H55" s="27">
        <f>H56</f>
        <v>0</v>
      </c>
    </row>
    <row r="56" spans="1:10" s="29" customFormat="1" ht="111" customHeight="1" x14ac:dyDescent="0.2">
      <c r="A56" s="28" t="s">
        <v>89</v>
      </c>
      <c r="B56" s="24" t="s">
        <v>22</v>
      </c>
      <c r="C56" s="24" t="s">
        <v>39</v>
      </c>
      <c r="D56" s="25" t="s">
        <v>12</v>
      </c>
      <c r="E56" s="24" t="s">
        <v>13</v>
      </c>
      <c r="F56" s="43">
        <v>22</v>
      </c>
      <c r="G56" s="27">
        <v>0</v>
      </c>
      <c r="H56" s="27">
        <v>0</v>
      </c>
    </row>
    <row r="57" spans="1:10" s="47" customFormat="1" ht="18.75" customHeight="1" x14ac:dyDescent="0.2">
      <c r="A57" s="28" t="s">
        <v>100</v>
      </c>
      <c r="B57" s="22" t="s">
        <v>22</v>
      </c>
      <c r="C57" s="22" t="s">
        <v>22</v>
      </c>
      <c r="D57" s="36"/>
      <c r="E57" s="22"/>
      <c r="F57" s="43">
        <f>F58</f>
        <v>20</v>
      </c>
      <c r="G57" s="27">
        <f>G58</f>
        <v>0</v>
      </c>
      <c r="H57" s="27">
        <f>H58</f>
        <v>0</v>
      </c>
      <c r="J57" s="5"/>
    </row>
    <row r="58" spans="1:10" s="29" customFormat="1" ht="115.5" customHeight="1" x14ac:dyDescent="0.2">
      <c r="A58" s="28" t="s">
        <v>101</v>
      </c>
      <c r="B58" s="22" t="s">
        <v>22</v>
      </c>
      <c r="C58" s="22" t="s">
        <v>22</v>
      </c>
      <c r="D58" s="25" t="s">
        <v>99</v>
      </c>
      <c r="E58" s="22" t="s">
        <v>13</v>
      </c>
      <c r="F58" s="43">
        <v>20</v>
      </c>
      <c r="G58" s="27">
        <v>0</v>
      </c>
      <c r="H58" s="27">
        <v>0</v>
      </c>
    </row>
    <row r="59" spans="1:10" s="29" customFormat="1" ht="17.25" customHeight="1" x14ac:dyDescent="0.2">
      <c r="A59" s="41" t="s">
        <v>46</v>
      </c>
      <c r="B59" s="42" t="s">
        <v>45</v>
      </c>
      <c r="C59" s="42"/>
      <c r="D59" s="21"/>
      <c r="E59" s="42"/>
      <c r="F59" s="54">
        <f>F60</f>
        <v>20200</v>
      </c>
      <c r="G59" s="26">
        <f>G60</f>
        <v>7500</v>
      </c>
      <c r="H59" s="26">
        <f>H60</f>
        <v>7602.2</v>
      </c>
    </row>
    <row r="60" spans="1:10" s="29" customFormat="1" ht="17.25" customHeight="1" x14ac:dyDescent="0.2">
      <c r="A60" s="28" t="s">
        <v>67</v>
      </c>
      <c r="B60" s="24" t="s">
        <v>45</v>
      </c>
      <c r="C60" s="24" t="s">
        <v>6</v>
      </c>
      <c r="D60" s="25"/>
      <c r="E60" s="24"/>
      <c r="F60" s="43">
        <f>F61+F63+F62</f>
        <v>20200</v>
      </c>
      <c r="G60" s="27">
        <f>G61+G63</f>
        <v>7500</v>
      </c>
      <c r="H60" s="27">
        <f>H61+H63</f>
        <v>7602.2</v>
      </c>
    </row>
    <row r="61" spans="1:10" s="4" customFormat="1" ht="73.5" customHeight="1" x14ac:dyDescent="0.2">
      <c r="A61" s="28" t="s">
        <v>103</v>
      </c>
      <c r="B61" s="24" t="s">
        <v>45</v>
      </c>
      <c r="C61" s="24" t="s">
        <v>6</v>
      </c>
      <c r="D61" s="25" t="s">
        <v>104</v>
      </c>
      <c r="E61" s="24" t="s">
        <v>47</v>
      </c>
      <c r="F61" s="43">
        <v>6800</v>
      </c>
      <c r="G61" s="27">
        <v>7500</v>
      </c>
      <c r="H61" s="27">
        <f>7500+102.2</f>
        <v>7602.2</v>
      </c>
      <c r="I61" s="8"/>
    </row>
    <row r="62" spans="1:10" s="4" customFormat="1" ht="111" customHeight="1" x14ac:dyDescent="0.2">
      <c r="A62" s="28" t="s">
        <v>121</v>
      </c>
      <c r="B62" s="24" t="s">
        <v>45</v>
      </c>
      <c r="C62" s="24" t="s">
        <v>6</v>
      </c>
      <c r="D62" s="25" t="s">
        <v>117</v>
      </c>
      <c r="E62" s="24" t="s">
        <v>47</v>
      </c>
      <c r="F62" s="43">
        <f>9042.5+3274.9+1032.6</f>
        <v>13350</v>
      </c>
      <c r="G62" s="27">
        <v>0</v>
      </c>
      <c r="H62" s="27">
        <v>0</v>
      </c>
      <c r="I62" s="8"/>
    </row>
    <row r="63" spans="1:10" s="2" customFormat="1" ht="88.5" customHeight="1" x14ac:dyDescent="0.2">
      <c r="A63" s="28" t="s">
        <v>105</v>
      </c>
      <c r="B63" s="22" t="s">
        <v>45</v>
      </c>
      <c r="C63" s="22" t="s">
        <v>6</v>
      </c>
      <c r="D63" s="36" t="s">
        <v>106</v>
      </c>
      <c r="E63" s="22" t="s">
        <v>13</v>
      </c>
      <c r="F63" s="43">
        <v>50</v>
      </c>
      <c r="G63" s="27">
        <v>0</v>
      </c>
      <c r="H63" s="27">
        <v>0</v>
      </c>
    </row>
    <row r="64" spans="1:10" s="2" customFormat="1" ht="20.25" customHeight="1" x14ac:dyDescent="0.2">
      <c r="A64" s="41" t="s">
        <v>68</v>
      </c>
      <c r="B64" s="42" t="s">
        <v>35</v>
      </c>
      <c r="C64" s="42" t="s">
        <v>88</v>
      </c>
      <c r="D64" s="21"/>
      <c r="E64" s="42"/>
      <c r="F64" s="54">
        <f t="shared" ref="F64:H65" si="1">F65</f>
        <v>368</v>
      </c>
      <c r="G64" s="26">
        <f t="shared" si="1"/>
        <v>368</v>
      </c>
      <c r="H64" s="26">
        <f t="shared" si="1"/>
        <v>368</v>
      </c>
    </row>
    <row r="65" spans="1:9" s="2" customFormat="1" ht="20.25" customHeight="1" x14ac:dyDescent="0.2">
      <c r="A65" s="28" t="s">
        <v>48</v>
      </c>
      <c r="B65" s="24" t="s">
        <v>35</v>
      </c>
      <c r="C65" s="24" t="s">
        <v>6</v>
      </c>
      <c r="D65" s="25"/>
      <c r="E65" s="24"/>
      <c r="F65" s="43">
        <f t="shared" si="1"/>
        <v>368</v>
      </c>
      <c r="G65" s="27">
        <f t="shared" si="1"/>
        <v>368</v>
      </c>
      <c r="H65" s="27">
        <f t="shared" si="1"/>
        <v>368</v>
      </c>
    </row>
    <row r="66" spans="1:9" s="2" customFormat="1" ht="76.5" customHeight="1" x14ac:dyDescent="0.2">
      <c r="A66" s="28" t="s">
        <v>69</v>
      </c>
      <c r="B66" s="24" t="s">
        <v>35</v>
      </c>
      <c r="C66" s="24" t="s">
        <v>6</v>
      </c>
      <c r="D66" s="25" t="s">
        <v>49</v>
      </c>
      <c r="E66" s="24" t="s">
        <v>50</v>
      </c>
      <c r="F66" s="43">
        <v>368</v>
      </c>
      <c r="G66" s="27">
        <v>368</v>
      </c>
      <c r="H66" s="27">
        <v>368</v>
      </c>
    </row>
    <row r="67" spans="1:9" s="2" customFormat="1" ht="20.25" customHeight="1" x14ac:dyDescent="0.2">
      <c r="A67" s="41" t="s">
        <v>52</v>
      </c>
      <c r="B67" s="42" t="s">
        <v>51</v>
      </c>
      <c r="C67" s="42" t="s">
        <v>88</v>
      </c>
      <c r="D67" s="21"/>
      <c r="E67" s="42"/>
      <c r="F67" s="54">
        <f t="shared" ref="F67:H68" si="2">F68</f>
        <v>50</v>
      </c>
      <c r="G67" s="26">
        <f t="shared" si="2"/>
        <v>0</v>
      </c>
      <c r="H67" s="26">
        <f t="shared" si="2"/>
        <v>0</v>
      </c>
    </row>
    <row r="68" spans="1:9" s="2" customFormat="1" ht="20.25" customHeight="1" x14ac:dyDescent="0.2">
      <c r="A68" s="28" t="s">
        <v>70</v>
      </c>
      <c r="B68" s="24" t="s">
        <v>51</v>
      </c>
      <c r="C68" s="24" t="s">
        <v>6</v>
      </c>
      <c r="D68" s="25"/>
      <c r="E68" s="24"/>
      <c r="F68" s="43">
        <f t="shared" si="2"/>
        <v>50</v>
      </c>
      <c r="G68" s="27">
        <f t="shared" si="2"/>
        <v>0</v>
      </c>
      <c r="H68" s="27">
        <f t="shared" si="2"/>
        <v>0</v>
      </c>
    </row>
    <row r="69" spans="1:9" s="2" customFormat="1" ht="102" customHeight="1" x14ac:dyDescent="0.2">
      <c r="A69" s="28" t="s">
        <v>71</v>
      </c>
      <c r="B69" s="24" t="s">
        <v>51</v>
      </c>
      <c r="C69" s="24" t="s">
        <v>6</v>
      </c>
      <c r="D69" s="25" t="s">
        <v>53</v>
      </c>
      <c r="E69" s="24" t="s">
        <v>13</v>
      </c>
      <c r="F69" s="43">
        <v>50</v>
      </c>
      <c r="G69" s="27">
        <v>0</v>
      </c>
      <c r="H69" s="27">
        <v>0</v>
      </c>
    </row>
    <row r="70" spans="1:9" s="2" customFormat="1" x14ac:dyDescent="0.2">
      <c r="A70" s="35"/>
      <c r="G70" s="13"/>
      <c r="H70" s="13"/>
    </row>
    <row r="71" spans="1:9" s="2" customFormat="1" ht="15.75" x14ac:dyDescent="0.25">
      <c r="A71" s="37" t="s">
        <v>110</v>
      </c>
      <c r="B71" s="34"/>
      <c r="C71" s="44"/>
      <c r="D71" s="44"/>
      <c r="E71" s="44"/>
      <c r="F71" s="44"/>
      <c r="G71" s="59" t="s">
        <v>111</v>
      </c>
      <c r="H71" s="59"/>
    </row>
    <row r="72" spans="1:9" s="2" customFormat="1" x14ac:dyDescent="0.2">
      <c r="A72" s="45"/>
      <c r="B72" s="46"/>
      <c r="C72" s="1"/>
      <c r="D72" s="1"/>
      <c r="E72" s="1"/>
      <c r="F72" s="1"/>
      <c r="G72" s="1"/>
      <c r="H72" s="1"/>
      <c r="I72" s="1"/>
    </row>
    <row r="73" spans="1:9" s="2" customFormat="1" x14ac:dyDescent="0.2">
      <c r="A73" s="45"/>
      <c r="B73" s="46"/>
      <c r="C73" s="1"/>
      <c r="D73" s="1"/>
      <c r="E73" s="1"/>
      <c r="F73" s="1"/>
      <c r="G73" s="1"/>
      <c r="H73" s="1"/>
      <c r="I73" s="1"/>
    </row>
    <row r="74" spans="1:9" s="2" customFormat="1" x14ac:dyDescent="0.2">
      <c r="A74" s="35"/>
      <c r="G74" s="13"/>
      <c r="H74" s="13"/>
    </row>
    <row r="75" spans="1:9" s="2" customFormat="1" x14ac:dyDescent="0.2">
      <c r="A75" s="35"/>
      <c r="G75" s="13"/>
      <c r="H75" s="13"/>
    </row>
    <row r="76" spans="1:9" s="2" customFormat="1" x14ac:dyDescent="0.2">
      <c r="A76" s="35"/>
      <c r="G76" s="13"/>
      <c r="H76" s="13"/>
    </row>
    <row r="77" spans="1:9" s="2" customFormat="1" x14ac:dyDescent="0.2">
      <c r="A77" s="35"/>
      <c r="G77" s="13"/>
      <c r="H77" s="13"/>
    </row>
    <row r="78" spans="1:9" s="2" customFormat="1" x14ac:dyDescent="0.2">
      <c r="A78" s="35"/>
      <c r="F78" s="55"/>
      <c r="G78" s="13"/>
      <c r="H78" s="13"/>
    </row>
    <row r="79" spans="1:9" s="2" customFormat="1" x14ac:dyDescent="0.2">
      <c r="A79" s="35"/>
      <c r="F79" s="55"/>
      <c r="G79" s="13"/>
      <c r="H79" s="13"/>
    </row>
    <row r="80" spans="1:9" s="2" customFormat="1" x14ac:dyDescent="0.2">
      <c r="A80" s="35"/>
      <c r="F80" s="55"/>
      <c r="G80" s="13"/>
      <c r="H80" s="13"/>
    </row>
    <row r="81" spans="1:8" s="2" customFormat="1" x14ac:dyDescent="0.2">
      <c r="A81" s="35"/>
      <c r="F81" s="55"/>
      <c r="G81" s="13"/>
      <c r="H81" s="13"/>
    </row>
    <row r="82" spans="1:8" s="2" customFormat="1" x14ac:dyDescent="0.2">
      <c r="A82" s="35"/>
      <c r="F82" s="55"/>
      <c r="G82" s="13"/>
      <c r="H82" s="13"/>
    </row>
    <row r="83" spans="1:8" s="2" customFormat="1" x14ac:dyDescent="0.2">
      <c r="A83" s="35"/>
      <c r="F83" s="55"/>
      <c r="G83" s="13"/>
      <c r="H83" s="13"/>
    </row>
  </sheetData>
  <autoFilter ref="A10:L69"/>
  <mergeCells count="3">
    <mergeCell ref="A6:F6"/>
    <mergeCell ref="A7:H7"/>
    <mergeCell ref="G71:H71"/>
  </mergeCells>
  <pageMargins left="0.70866141732283472" right="0" top="0" bottom="0" header="0.31496062992125984" footer="0.31496062992125984"/>
  <pageSetup paperSize="9" scale="63" fitToHeight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3"/>
  <sheetViews>
    <sheetView view="pageBreakPreview" zoomScale="80" zoomScaleNormal="60" zoomScaleSheetLayoutView="80" workbookViewId="0">
      <selection activeCell="G15" sqref="G15"/>
    </sheetView>
  </sheetViews>
  <sheetFormatPr defaultColWidth="9.140625" defaultRowHeight="12.75" x14ac:dyDescent="0.2"/>
  <cols>
    <col min="1" max="1" width="64.85546875" style="31" customWidth="1"/>
    <col min="2" max="2" width="9.5703125" style="1" customWidth="1"/>
    <col min="3" max="3" width="10.42578125" style="1" customWidth="1"/>
    <col min="4" max="4" width="13.5703125" style="1" customWidth="1"/>
    <col min="5" max="5" width="9.140625" style="1" customWidth="1"/>
    <col min="6" max="6" width="16.7109375" style="58" customWidth="1"/>
    <col min="7" max="7" width="13.28515625" style="11" customWidth="1"/>
    <col min="8" max="8" width="14" style="11" customWidth="1"/>
    <col min="9" max="9" width="9.140625" style="1"/>
    <col min="10" max="12" width="16.5703125" style="1" bestFit="1" customWidth="1"/>
    <col min="13" max="16384" width="9.140625" style="1"/>
  </cols>
  <sheetData>
    <row r="1" spans="1:12" x14ac:dyDescent="0.2">
      <c r="F1" s="49"/>
      <c r="H1" s="10" t="s">
        <v>112</v>
      </c>
    </row>
    <row r="2" spans="1:12" ht="15.75" x14ac:dyDescent="0.2">
      <c r="A2" s="9"/>
      <c r="B2" s="9"/>
      <c r="C2" s="9"/>
      <c r="D2" s="9"/>
      <c r="E2" s="9"/>
      <c r="F2" s="50"/>
      <c r="G2" s="12"/>
      <c r="H2" s="12" t="s">
        <v>119</v>
      </c>
    </row>
    <row r="3" spans="1:12" ht="15.75" x14ac:dyDescent="0.2">
      <c r="A3" s="9"/>
      <c r="B3" s="9"/>
      <c r="C3" s="9"/>
      <c r="D3" s="9"/>
      <c r="E3" s="9"/>
      <c r="F3" s="50"/>
      <c r="G3" s="12"/>
      <c r="H3" s="12" t="s">
        <v>85</v>
      </c>
    </row>
    <row r="4" spans="1:12" ht="15.75" x14ac:dyDescent="0.2">
      <c r="A4" s="9"/>
      <c r="B4" s="9"/>
      <c r="C4" s="9"/>
      <c r="D4" s="9"/>
      <c r="E4" s="9"/>
      <c r="F4" s="50"/>
      <c r="G4" s="12"/>
      <c r="H4" s="12" t="s">
        <v>108</v>
      </c>
    </row>
    <row r="5" spans="1:12" ht="15.75" x14ac:dyDescent="0.2">
      <c r="A5" s="9"/>
      <c r="B5" s="9"/>
      <c r="C5" s="9"/>
      <c r="D5" s="9"/>
      <c r="E5" s="9"/>
      <c r="F5" s="50"/>
      <c r="G5" s="12"/>
      <c r="H5" s="12" t="s">
        <v>120</v>
      </c>
    </row>
    <row r="6" spans="1:12" ht="15.75" x14ac:dyDescent="0.2">
      <c r="A6" s="60"/>
      <c r="B6" s="60"/>
      <c r="C6" s="60"/>
      <c r="D6" s="60"/>
      <c r="E6" s="60"/>
      <c r="F6" s="60"/>
    </row>
    <row r="7" spans="1:12" ht="90.75" customHeight="1" x14ac:dyDescent="0.2">
      <c r="A7" s="61" t="s">
        <v>109</v>
      </c>
      <c r="B7" s="61"/>
      <c r="C7" s="61"/>
      <c r="D7" s="61"/>
      <c r="E7" s="61"/>
      <c r="F7" s="61"/>
      <c r="G7" s="61"/>
      <c r="H7" s="61"/>
    </row>
    <row r="8" spans="1:12" x14ac:dyDescent="0.2">
      <c r="F8" s="51" t="s">
        <v>0</v>
      </c>
    </row>
    <row r="9" spans="1:12" s="2" customFormat="1" ht="22.5" customHeight="1" x14ac:dyDescent="0.2">
      <c r="A9" s="16" t="s">
        <v>1</v>
      </c>
      <c r="B9" s="16" t="s">
        <v>2</v>
      </c>
      <c r="C9" s="16" t="s">
        <v>3</v>
      </c>
      <c r="D9" s="17" t="s">
        <v>4</v>
      </c>
      <c r="E9" s="16" t="s">
        <v>5</v>
      </c>
      <c r="F9" s="52" t="s">
        <v>96</v>
      </c>
      <c r="G9" s="18" t="s">
        <v>102</v>
      </c>
      <c r="H9" s="18" t="s">
        <v>107</v>
      </c>
    </row>
    <row r="10" spans="1:12" s="2" customFormat="1" ht="22.5" customHeight="1" x14ac:dyDescent="0.2">
      <c r="A10" s="19">
        <v>1</v>
      </c>
      <c r="B10" s="19">
        <v>2</v>
      </c>
      <c r="C10" s="19">
        <v>3</v>
      </c>
      <c r="D10" s="20">
        <v>4</v>
      </c>
      <c r="E10" s="19">
        <v>5</v>
      </c>
      <c r="F10" s="53">
        <v>6</v>
      </c>
      <c r="G10" s="20">
        <v>7</v>
      </c>
      <c r="H10" s="20">
        <v>8</v>
      </c>
    </row>
    <row r="11" spans="1:12" s="3" customFormat="1" ht="22.5" customHeight="1" x14ac:dyDescent="0.2">
      <c r="A11" s="32" t="s">
        <v>84</v>
      </c>
      <c r="B11" s="15"/>
      <c r="C11" s="15"/>
      <c r="D11" s="21"/>
      <c r="E11" s="15"/>
      <c r="F11" s="54">
        <f>F12+F34+F37+F41+F46+F59+F64+F67+F54</f>
        <v>43290836</v>
      </c>
      <c r="G11" s="26">
        <f>G12+G34+G37+G41+G46+G59+G64+G67+G54</f>
        <v>27657136</v>
      </c>
      <c r="H11" s="26">
        <f>H12+H34+H37+H41+H46+H59+H64+H67+H54</f>
        <v>27256436</v>
      </c>
      <c r="J11" s="30">
        <f>43290.836-F11</f>
        <v>-43247545.163999997</v>
      </c>
      <c r="K11" s="30">
        <f>27657.1-G11</f>
        <v>-27629478.899999999</v>
      </c>
      <c r="L11" s="30">
        <f>26998.8+257.6-H11</f>
        <v>-27229179.600000001</v>
      </c>
    </row>
    <row r="12" spans="1:12" s="3" customFormat="1" ht="22.5" customHeight="1" x14ac:dyDescent="0.2">
      <c r="A12" s="38" t="s">
        <v>73</v>
      </c>
      <c r="B12" s="22" t="s">
        <v>6</v>
      </c>
      <c r="C12" s="22" t="s">
        <v>88</v>
      </c>
      <c r="D12" s="23"/>
      <c r="E12" s="22"/>
      <c r="F12" s="43">
        <f>F15+F23+F26+F13</f>
        <v>10016100</v>
      </c>
      <c r="G12" s="27">
        <f>G15+G23+G26+G13</f>
        <v>9310000</v>
      </c>
      <c r="H12" s="27">
        <f>H15+H23+H26+H13</f>
        <v>8955000</v>
      </c>
    </row>
    <row r="13" spans="1:12" s="3" customFormat="1" ht="48.75" customHeight="1" x14ac:dyDescent="0.2">
      <c r="A13" s="39" t="s">
        <v>81</v>
      </c>
      <c r="B13" s="22" t="s">
        <v>6</v>
      </c>
      <c r="C13" s="22" t="s">
        <v>32</v>
      </c>
      <c r="D13" s="23"/>
      <c r="E13" s="22"/>
      <c r="F13" s="43">
        <f>F14</f>
        <v>100000</v>
      </c>
      <c r="G13" s="27">
        <f>G14</f>
        <v>5000</v>
      </c>
      <c r="H13" s="27">
        <f>H14</f>
        <v>5000</v>
      </c>
      <c r="I13" s="3">
        <v>1000</v>
      </c>
    </row>
    <row r="14" spans="1:12" s="3" customFormat="1" ht="76.5" customHeight="1" x14ac:dyDescent="0.2">
      <c r="A14" s="28" t="s">
        <v>82</v>
      </c>
      <c r="B14" s="22" t="s">
        <v>6</v>
      </c>
      <c r="C14" s="22" t="s">
        <v>32</v>
      </c>
      <c r="D14" s="23" t="s">
        <v>29</v>
      </c>
      <c r="E14" s="22" t="s">
        <v>13</v>
      </c>
      <c r="F14" s="43">
        <v>100000</v>
      </c>
      <c r="G14" s="27">
        <v>5000</v>
      </c>
      <c r="H14" s="27">
        <v>5000</v>
      </c>
    </row>
    <row r="15" spans="1:12" s="3" customFormat="1" ht="54" customHeight="1" x14ac:dyDescent="0.2">
      <c r="A15" s="40" t="s">
        <v>9</v>
      </c>
      <c r="B15" s="24" t="s">
        <v>6</v>
      </c>
      <c r="C15" s="24" t="s">
        <v>10</v>
      </c>
      <c r="D15" s="24"/>
      <c r="E15" s="24"/>
      <c r="F15" s="43">
        <f>F16+F17+F18+F19+F20+F21+F22</f>
        <v>9212600</v>
      </c>
      <c r="G15" s="43">
        <f t="shared" ref="G15:H15" si="0">G16+G17+G18+G19+G20+G21+G22</f>
        <v>8157100</v>
      </c>
      <c r="H15" s="43">
        <f t="shared" si="0"/>
        <v>7497500</v>
      </c>
    </row>
    <row r="16" spans="1:12" s="3" customFormat="1" ht="117.75" customHeight="1" x14ac:dyDescent="0.2">
      <c r="A16" s="28" t="s">
        <v>118</v>
      </c>
      <c r="B16" s="24" t="s">
        <v>6</v>
      </c>
      <c r="C16" s="24" t="s">
        <v>10</v>
      </c>
      <c r="D16" s="24" t="s">
        <v>11</v>
      </c>
      <c r="E16" s="24" t="s">
        <v>8</v>
      </c>
      <c r="F16" s="43">
        <f>(7146.6+372.7+1423.3-299.1-1.1)*1000</f>
        <v>8642400</v>
      </c>
      <c r="G16" s="27">
        <f>(7519.3)*1000</f>
        <v>7519300</v>
      </c>
      <c r="H16" s="43">
        <v>7372600</v>
      </c>
    </row>
    <row r="17" spans="1:9" s="3" customFormat="1" ht="111" customHeight="1" x14ac:dyDescent="0.2">
      <c r="A17" s="28" t="s">
        <v>89</v>
      </c>
      <c r="B17" s="24" t="s">
        <v>6</v>
      </c>
      <c r="C17" s="24" t="s">
        <v>10</v>
      </c>
      <c r="D17" s="24" t="s">
        <v>12</v>
      </c>
      <c r="E17" s="24" t="s">
        <v>13</v>
      </c>
      <c r="F17" s="43">
        <f>(500)*1000</f>
        <v>500000</v>
      </c>
      <c r="G17" s="27">
        <f>(250-184.74+500+0.04)*1000</f>
        <v>565300</v>
      </c>
      <c r="H17" s="27">
        <v>50000</v>
      </c>
    </row>
    <row r="18" spans="1:9" s="3" customFormat="1" ht="98.25" customHeight="1" x14ac:dyDescent="0.2">
      <c r="A18" s="28" t="s">
        <v>55</v>
      </c>
      <c r="B18" s="24" t="s">
        <v>6</v>
      </c>
      <c r="C18" s="24" t="s">
        <v>10</v>
      </c>
      <c r="D18" s="24" t="s">
        <v>54</v>
      </c>
      <c r="E18" s="24" t="s">
        <v>13</v>
      </c>
      <c r="F18" s="43">
        <v>200</v>
      </c>
      <c r="G18" s="27">
        <v>200</v>
      </c>
      <c r="H18" s="27">
        <v>200</v>
      </c>
    </row>
    <row r="19" spans="1:9" s="3" customFormat="1" ht="53.25" customHeight="1" x14ac:dyDescent="0.2">
      <c r="A19" s="28" t="s">
        <v>86</v>
      </c>
      <c r="B19" s="24" t="s">
        <v>6</v>
      </c>
      <c r="C19" s="24" t="s">
        <v>10</v>
      </c>
      <c r="D19" s="24" t="s">
        <v>15</v>
      </c>
      <c r="E19" s="24" t="s">
        <v>8</v>
      </c>
      <c r="F19" s="43">
        <v>8800</v>
      </c>
      <c r="G19" s="27">
        <v>8800</v>
      </c>
      <c r="H19" s="27">
        <v>8800</v>
      </c>
    </row>
    <row r="20" spans="1:9" s="3" customFormat="1" ht="138" customHeight="1" x14ac:dyDescent="0.2">
      <c r="A20" s="28" t="s">
        <v>17</v>
      </c>
      <c r="B20" s="24" t="s">
        <v>6</v>
      </c>
      <c r="C20" s="24" t="s">
        <v>10</v>
      </c>
      <c r="D20" s="24" t="s">
        <v>18</v>
      </c>
      <c r="E20" s="24" t="s">
        <v>16</v>
      </c>
      <c r="F20" s="43">
        <v>58500</v>
      </c>
      <c r="G20" s="27">
        <v>60800</v>
      </c>
      <c r="H20" s="27">
        <v>63200</v>
      </c>
    </row>
    <row r="21" spans="1:9" s="3" customFormat="1" ht="89.25" x14ac:dyDescent="0.2">
      <c r="A21" s="28" t="s">
        <v>92</v>
      </c>
      <c r="B21" s="24" t="s">
        <v>6</v>
      </c>
      <c r="C21" s="24" t="s">
        <v>10</v>
      </c>
      <c r="D21" s="24" t="s">
        <v>12</v>
      </c>
      <c r="E21" s="24" t="s">
        <v>14</v>
      </c>
      <c r="F21" s="43">
        <v>1700</v>
      </c>
      <c r="G21" s="27">
        <v>1700</v>
      </c>
      <c r="H21" s="27">
        <v>1700</v>
      </c>
    </row>
    <row r="22" spans="1:9" s="3" customFormat="1" ht="89.25" x14ac:dyDescent="0.2">
      <c r="A22" s="28" t="s">
        <v>90</v>
      </c>
      <c r="B22" s="24" t="s">
        <v>6</v>
      </c>
      <c r="C22" s="24" t="s">
        <v>10</v>
      </c>
      <c r="D22" s="24" t="s">
        <v>12</v>
      </c>
      <c r="E22" s="24" t="s">
        <v>14</v>
      </c>
      <c r="F22" s="43">
        <v>1000</v>
      </c>
      <c r="G22" s="27">
        <v>1000</v>
      </c>
      <c r="H22" s="27">
        <v>1000</v>
      </c>
    </row>
    <row r="23" spans="1:9" s="3" customFormat="1" ht="44.25" customHeight="1" x14ac:dyDescent="0.2">
      <c r="A23" s="39" t="s">
        <v>19</v>
      </c>
      <c r="B23" s="24" t="s">
        <v>6</v>
      </c>
      <c r="C23" s="24" t="s">
        <v>20</v>
      </c>
      <c r="D23" s="24"/>
      <c r="E23" s="24"/>
      <c r="F23" s="43">
        <f t="shared" ref="F23:H23" si="1">F24+F25</f>
        <v>147600</v>
      </c>
      <c r="G23" s="27">
        <f t="shared" si="1"/>
        <v>152300</v>
      </c>
      <c r="H23" s="27">
        <f t="shared" si="1"/>
        <v>158400</v>
      </c>
    </row>
    <row r="24" spans="1:9" s="3" customFormat="1" ht="99" customHeight="1" x14ac:dyDescent="0.2">
      <c r="A24" s="28" t="s">
        <v>56</v>
      </c>
      <c r="B24" s="24" t="s">
        <v>6</v>
      </c>
      <c r="C24" s="24" t="s">
        <v>20</v>
      </c>
      <c r="D24" s="24" t="s">
        <v>21</v>
      </c>
      <c r="E24" s="24" t="s">
        <v>16</v>
      </c>
      <c r="F24" s="43">
        <v>68300</v>
      </c>
      <c r="G24" s="27">
        <v>70400</v>
      </c>
      <c r="H24" s="27">
        <v>73300</v>
      </c>
    </row>
    <row r="25" spans="1:9" s="3" customFormat="1" ht="90" customHeight="1" x14ac:dyDescent="0.2">
      <c r="A25" s="28" t="s">
        <v>98</v>
      </c>
      <c r="B25" s="24" t="s">
        <v>6</v>
      </c>
      <c r="C25" s="24" t="s">
        <v>20</v>
      </c>
      <c r="D25" s="24" t="s">
        <v>97</v>
      </c>
      <c r="E25" s="24" t="s">
        <v>16</v>
      </c>
      <c r="F25" s="43">
        <v>79300</v>
      </c>
      <c r="G25" s="27">
        <v>81900</v>
      </c>
      <c r="H25" s="27">
        <v>85100</v>
      </c>
    </row>
    <row r="26" spans="1:9" s="3" customFormat="1" ht="27.75" customHeight="1" x14ac:dyDescent="0.2">
      <c r="A26" s="39" t="s">
        <v>24</v>
      </c>
      <c r="B26" s="24" t="s">
        <v>6</v>
      </c>
      <c r="C26" s="24" t="s">
        <v>25</v>
      </c>
      <c r="D26" s="24"/>
      <c r="E26" s="24"/>
      <c r="F26" s="43">
        <f>SUM(F27:F33)</f>
        <v>555900</v>
      </c>
      <c r="G26" s="27">
        <f>SUM(G27:G33)</f>
        <v>995600</v>
      </c>
      <c r="H26" s="27">
        <f>SUM(H27:H33)</f>
        <v>1294100</v>
      </c>
    </row>
    <row r="27" spans="1:9" s="3" customFormat="1" ht="105.75" customHeight="1" x14ac:dyDescent="0.2">
      <c r="A27" s="28" t="s">
        <v>91</v>
      </c>
      <c r="B27" s="24" t="s">
        <v>6</v>
      </c>
      <c r="C27" s="24" t="s">
        <v>25</v>
      </c>
      <c r="D27" s="24" t="s">
        <v>12</v>
      </c>
      <c r="E27" s="24" t="s">
        <v>13</v>
      </c>
      <c r="F27" s="43">
        <v>300000</v>
      </c>
      <c r="G27" s="27">
        <f>(100+200)*1000</f>
        <v>300000</v>
      </c>
      <c r="H27" s="27">
        <v>100000</v>
      </c>
      <c r="I27" s="3">
        <v>0</v>
      </c>
    </row>
    <row r="28" spans="1:9" s="3" customFormat="1" ht="136.5" customHeight="1" x14ac:dyDescent="0.2">
      <c r="A28" s="28" t="s">
        <v>93</v>
      </c>
      <c r="B28" s="24" t="s">
        <v>6</v>
      </c>
      <c r="C28" s="24" t="s">
        <v>25</v>
      </c>
      <c r="D28" s="25" t="s">
        <v>26</v>
      </c>
      <c r="E28" s="24" t="s">
        <v>13</v>
      </c>
      <c r="F28" s="43">
        <v>50000</v>
      </c>
      <c r="G28" s="27">
        <v>5000</v>
      </c>
      <c r="H28" s="27">
        <v>5000</v>
      </c>
      <c r="I28" s="3">
        <v>0</v>
      </c>
    </row>
    <row r="29" spans="1:9" s="3" customFormat="1" ht="112.5" customHeight="1" x14ac:dyDescent="0.2">
      <c r="A29" s="28" t="s">
        <v>72</v>
      </c>
      <c r="B29" s="24" t="s">
        <v>6</v>
      </c>
      <c r="C29" s="24" t="s">
        <v>25</v>
      </c>
      <c r="D29" s="25" t="s">
        <v>27</v>
      </c>
      <c r="E29" s="24" t="s">
        <v>16</v>
      </c>
      <c r="F29" s="43">
        <v>75500</v>
      </c>
      <c r="G29" s="27">
        <v>78600</v>
      </c>
      <c r="H29" s="27">
        <v>81700</v>
      </c>
      <c r="I29" s="3">
        <v>0</v>
      </c>
    </row>
    <row r="30" spans="1:9" s="3" customFormat="1" ht="119.25" customHeight="1" x14ac:dyDescent="0.2">
      <c r="A30" s="28" t="s">
        <v>57</v>
      </c>
      <c r="B30" s="24" t="s">
        <v>6</v>
      </c>
      <c r="C30" s="24" t="s">
        <v>25</v>
      </c>
      <c r="D30" s="25" t="s">
        <v>28</v>
      </c>
      <c r="E30" s="24" t="s">
        <v>16</v>
      </c>
      <c r="F30" s="43">
        <v>50400</v>
      </c>
      <c r="G30" s="27">
        <v>52300</v>
      </c>
      <c r="H30" s="27">
        <v>54400</v>
      </c>
      <c r="I30" s="3">
        <v>0</v>
      </c>
    </row>
    <row r="31" spans="1:9" s="3" customFormat="1" ht="54" customHeight="1" x14ac:dyDescent="0.2">
      <c r="A31" s="28" t="s">
        <v>94</v>
      </c>
      <c r="B31" s="24" t="s">
        <v>6</v>
      </c>
      <c r="C31" s="24" t="s">
        <v>25</v>
      </c>
      <c r="D31" s="25" t="s">
        <v>95</v>
      </c>
      <c r="E31" s="24" t="s">
        <v>23</v>
      </c>
      <c r="F31" s="43">
        <v>0</v>
      </c>
      <c r="G31" s="43">
        <v>519700.00000000006</v>
      </c>
      <c r="H31" s="43">
        <v>1013000</v>
      </c>
      <c r="I31" s="3">
        <v>0</v>
      </c>
    </row>
    <row r="32" spans="1:9" s="3" customFormat="1" ht="63.75" customHeight="1" x14ac:dyDescent="0.2">
      <c r="A32" s="28" t="s">
        <v>58</v>
      </c>
      <c r="B32" s="22" t="s">
        <v>6</v>
      </c>
      <c r="C32" s="22" t="s">
        <v>25</v>
      </c>
      <c r="D32" s="36" t="s">
        <v>29</v>
      </c>
      <c r="E32" s="22" t="s">
        <v>14</v>
      </c>
      <c r="F32" s="43">
        <v>40000</v>
      </c>
      <c r="G32" s="27">
        <v>40000</v>
      </c>
      <c r="H32" s="27">
        <v>40000</v>
      </c>
      <c r="I32" s="3">
        <v>0</v>
      </c>
    </row>
    <row r="33" spans="1:11" s="3" customFormat="1" ht="60.75" customHeight="1" x14ac:dyDescent="0.2">
      <c r="A33" s="28" t="s">
        <v>58</v>
      </c>
      <c r="B33" s="24" t="s">
        <v>6</v>
      </c>
      <c r="C33" s="24" t="s">
        <v>25</v>
      </c>
      <c r="D33" s="25" t="s">
        <v>29</v>
      </c>
      <c r="E33" s="24" t="s">
        <v>13</v>
      </c>
      <c r="F33" s="43">
        <v>40000</v>
      </c>
      <c r="G33" s="27">
        <v>0</v>
      </c>
      <c r="H33" s="27">
        <v>0</v>
      </c>
      <c r="I33" s="3">
        <v>0</v>
      </c>
    </row>
    <row r="34" spans="1:11" s="3" customFormat="1" ht="21.75" customHeight="1" x14ac:dyDescent="0.2">
      <c r="A34" s="41" t="s">
        <v>30</v>
      </c>
      <c r="B34" s="42" t="s">
        <v>7</v>
      </c>
      <c r="C34" s="42" t="s">
        <v>88</v>
      </c>
      <c r="D34" s="21"/>
      <c r="E34" s="42"/>
      <c r="F34" s="54">
        <f t="shared" ref="F34:H34" si="2">F35</f>
        <v>241700</v>
      </c>
      <c r="G34" s="26">
        <f t="shared" si="2"/>
        <v>249300</v>
      </c>
      <c r="H34" s="26">
        <f t="shared" si="2"/>
        <v>257600.00000000003</v>
      </c>
      <c r="J34" s="6"/>
    </row>
    <row r="35" spans="1:11" s="3" customFormat="1" ht="21.75" customHeight="1" x14ac:dyDescent="0.3">
      <c r="A35" s="28" t="s">
        <v>31</v>
      </c>
      <c r="B35" s="24" t="s">
        <v>7</v>
      </c>
      <c r="C35" s="24" t="s">
        <v>32</v>
      </c>
      <c r="D35" s="25"/>
      <c r="E35" s="24"/>
      <c r="F35" s="43">
        <f>F36</f>
        <v>241700</v>
      </c>
      <c r="G35" s="27">
        <f>G36</f>
        <v>249300</v>
      </c>
      <c r="H35" s="27">
        <f>H36</f>
        <v>257600.00000000003</v>
      </c>
      <c r="J35" s="7"/>
    </row>
    <row r="36" spans="1:11" s="3" customFormat="1" ht="66.75" customHeight="1" x14ac:dyDescent="0.2">
      <c r="A36" s="28" t="s">
        <v>59</v>
      </c>
      <c r="B36" s="24" t="s">
        <v>7</v>
      </c>
      <c r="C36" s="24" t="s">
        <v>32</v>
      </c>
      <c r="D36" s="25" t="s">
        <v>60</v>
      </c>
      <c r="E36" s="24" t="s">
        <v>8</v>
      </c>
      <c r="F36" s="43">
        <v>241700</v>
      </c>
      <c r="G36" s="27">
        <v>249300</v>
      </c>
      <c r="H36" s="27">
        <v>257600.00000000003</v>
      </c>
      <c r="J36" s="14"/>
      <c r="K36" s="14"/>
    </row>
    <row r="37" spans="1:11" s="3" customFormat="1" ht="20.25" customHeight="1" x14ac:dyDescent="0.3">
      <c r="A37" s="41" t="s">
        <v>33</v>
      </c>
      <c r="B37" s="42" t="s">
        <v>32</v>
      </c>
      <c r="C37" s="42"/>
      <c r="D37" s="21"/>
      <c r="E37" s="42"/>
      <c r="F37" s="54">
        <f>F38</f>
        <v>77136</v>
      </c>
      <c r="G37" s="26">
        <f t="shared" ref="G37:H37" si="3">G38</f>
        <v>37136</v>
      </c>
      <c r="H37" s="26">
        <f t="shared" si="3"/>
        <v>37136</v>
      </c>
      <c r="J37" s="7"/>
    </row>
    <row r="38" spans="1:11" s="3" customFormat="1" ht="35.25" customHeight="1" x14ac:dyDescent="0.2">
      <c r="A38" s="28" t="s">
        <v>113</v>
      </c>
      <c r="B38" s="24" t="s">
        <v>32</v>
      </c>
      <c r="C38" s="24" t="s">
        <v>35</v>
      </c>
      <c r="D38" s="25"/>
      <c r="E38" s="24"/>
      <c r="F38" s="43">
        <f>F40+F39</f>
        <v>77136</v>
      </c>
      <c r="G38" s="27">
        <f t="shared" ref="G38:H38" si="4">G40+G39</f>
        <v>37136</v>
      </c>
      <c r="H38" s="27">
        <f t="shared" si="4"/>
        <v>37136</v>
      </c>
    </row>
    <row r="39" spans="1:11" s="3" customFormat="1" ht="124.5" customHeight="1" x14ac:dyDescent="0.2">
      <c r="A39" s="48" t="s">
        <v>114</v>
      </c>
      <c r="B39" s="24" t="s">
        <v>32</v>
      </c>
      <c r="C39" s="24" t="s">
        <v>35</v>
      </c>
      <c r="D39" s="25" t="s">
        <v>115</v>
      </c>
      <c r="E39" s="24" t="s">
        <v>13</v>
      </c>
      <c r="F39" s="43">
        <f>(37.136)*1000</f>
        <v>37136</v>
      </c>
      <c r="G39" s="27">
        <v>37136</v>
      </c>
      <c r="H39" s="27">
        <v>37136</v>
      </c>
    </row>
    <row r="40" spans="1:11" s="3" customFormat="1" ht="101.25" customHeight="1" x14ac:dyDescent="0.2">
      <c r="A40" s="28" t="s">
        <v>77</v>
      </c>
      <c r="B40" s="24" t="s">
        <v>32</v>
      </c>
      <c r="C40" s="24" t="s">
        <v>35</v>
      </c>
      <c r="D40" s="25" t="s">
        <v>78</v>
      </c>
      <c r="E40" s="24" t="s">
        <v>13</v>
      </c>
      <c r="F40" s="43">
        <f>(40)*1000</f>
        <v>40000</v>
      </c>
      <c r="G40" s="27">
        <v>0</v>
      </c>
      <c r="H40" s="27">
        <v>0</v>
      </c>
    </row>
    <row r="41" spans="1:11" s="3" customFormat="1" ht="19.5" customHeight="1" x14ac:dyDescent="0.2">
      <c r="A41" s="41" t="s">
        <v>36</v>
      </c>
      <c r="B41" s="42" t="s">
        <v>10</v>
      </c>
      <c r="C41" s="42" t="s">
        <v>88</v>
      </c>
      <c r="D41" s="21"/>
      <c r="E41" s="42"/>
      <c r="F41" s="54">
        <f>F42+F44</f>
        <v>5174600</v>
      </c>
      <c r="G41" s="26">
        <f>G42+G44</f>
        <v>6576900</v>
      </c>
      <c r="H41" s="26">
        <f>H42+H44</f>
        <v>6693000</v>
      </c>
    </row>
    <row r="42" spans="1:11" s="3" customFormat="1" ht="19.5" customHeight="1" x14ac:dyDescent="0.2">
      <c r="A42" s="39" t="s">
        <v>74</v>
      </c>
      <c r="B42" s="24" t="s">
        <v>10</v>
      </c>
      <c r="C42" s="24" t="s">
        <v>34</v>
      </c>
      <c r="D42" s="25"/>
      <c r="E42" s="24"/>
      <c r="F42" s="43">
        <f>F43</f>
        <v>5074600</v>
      </c>
      <c r="G42" s="27">
        <f t="shared" ref="G42:H42" si="5">G43</f>
        <v>6576900</v>
      </c>
      <c r="H42" s="27">
        <f t="shared" si="5"/>
        <v>6693000</v>
      </c>
    </row>
    <row r="43" spans="1:11" s="29" customFormat="1" ht="93.75" customHeight="1" x14ac:dyDescent="0.2">
      <c r="A43" s="33" t="s">
        <v>80</v>
      </c>
      <c r="B43" s="24" t="s">
        <v>10</v>
      </c>
      <c r="C43" s="24" t="s">
        <v>34</v>
      </c>
      <c r="D43" s="25" t="s">
        <v>79</v>
      </c>
      <c r="E43" s="24" t="s">
        <v>13</v>
      </c>
      <c r="F43" s="43">
        <v>5074600</v>
      </c>
      <c r="G43" s="27">
        <v>6576900</v>
      </c>
      <c r="H43" s="27">
        <v>6693000</v>
      </c>
    </row>
    <row r="44" spans="1:11" s="29" customFormat="1" ht="21.75" customHeight="1" x14ac:dyDescent="0.2">
      <c r="A44" s="33" t="s">
        <v>87</v>
      </c>
      <c r="B44" s="24" t="s">
        <v>10</v>
      </c>
      <c r="C44" s="24" t="s">
        <v>37</v>
      </c>
      <c r="D44" s="25"/>
      <c r="E44" s="24"/>
      <c r="F44" s="43">
        <f t="shared" ref="F44:H44" si="6">F45</f>
        <v>100000</v>
      </c>
      <c r="G44" s="27">
        <f t="shared" si="6"/>
        <v>0</v>
      </c>
      <c r="H44" s="27">
        <f t="shared" si="6"/>
        <v>0</v>
      </c>
    </row>
    <row r="45" spans="1:11" s="29" customFormat="1" ht="90.75" customHeight="1" x14ac:dyDescent="0.2">
      <c r="A45" s="28" t="s">
        <v>61</v>
      </c>
      <c r="B45" s="24" t="s">
        <v>10</v>
      </c>
      <c r="C45" s="24" t="s">
        <v>37</v>
      </c>
      <c r="D45" s="25" t="s">
        <v>38</v>
      </c>
      <c r="E45" s="24" t="s">
        <v>13</v>
      </c>
      <c r="F45" s="43">
        <v>100000</v>
      </c>
      <c r="G45" s="27">
        <v>0</v>
      </c>
      <c r="H45" s="27">
        <v>0</v>
      </c>
    </row>
    <row r="46" spans="1:11" s="29" customFormat="1" ht="19.5" customHeight="1" x14ac:dyDescent="0.2">
      <c r="A46" s="41" t="s">
        <v>62</v>
      </c>
      <c r="B46" s="42" t="s">
        <v>39</v>
      </c>
      <c r="C46" s="42" t="s">
        <v>88</v>
      </c>
      <c r="D46" s="21"/>
      <c r="E46" s="42"/>
      <c r="F46" s="54">
        <f>F47</f>
        <v>7121300</v>
      </c>
      <c r="G46" s="26">
        <f t="shared" ref="G46:H46" si="7">G47</f>
        <v>3615800</v>
      </c>
      <c r="H46" s="26">
        <f t="shared" si="7"/>
        <v>3343500</v>
      </c>
    </row>
    <row r="47" spans="1:11" s="29" customFormat="1" ht="22.5" customHeight="1" x14ac:dyDescent="0.2">
      <c r="A47" s="28" t="s">
        <v>40</v>
      </c>
      <c r="B47" s="24" t="s">
        <v>39</v>
      </c>
      <c r="C47" s="24" t="s">
        <v>32</v>
      </c>
      <c r="D47" s="25"/>
      <c r="E47" s="24"/>
      <c r="F47" s="43">
        <f>SUM(F48:F53)</f>
        <v>7121300</v>
      </c>
      <c r="G47" s="27">
        <f>SUM(G48:G53)</f>
        <v>3615800</v>
      </c>
      <c r="H47" s="27">
        <f>SUM(H48:H53)</f>
        <v>3343500</v>
      </c>
    </row>
    <row r="48" spans="1:11" s="29" customFormat="1" ht="80.25" customHeight="1" x14ac:dyDescent="0.2">
      <c r="A48" s="28" t="s">
        <v>63</v>
      </c>
      <c r="B48" s="24" t="s">
        <v>39</v>
      </c>
      <c r="C48" s="24" t="s">
        <v>32</v>
      </c>
      <c r="D48" s="25" t="s">
        <v>41</v>
      </c>
      <c r="E48" s="24" t="s">
        <v>13</v>
      </c>
      <c r="F48" s="43">
        <v>100000</v>
      </c>
      <c r="G48" s="27">
        <f>(100-27)*1000</f>
        <v>73000</v>
      </c>
      <c r="H48" s="27">
        <v>200000</v>
      </c>
    </row>
    <row r="49" spans="1:10" s="29" customFormat="1" ht="75.75" customHeight="1" x14ac:dyDescent="0.2">
      <c r="A49" s="28" t="s">
        <v>64</v>
      </c>
      <c r="B49" s="24" t="s">
        <v>39</v>
      </c>
      <c r="C49" s="24" t="s">
        <v>32</v>
      </c>
      <c r="D49" s="25" t="s">
        <v>42</v>
      </c>
      <c r="E49" s="24" t="s">
        <v>13</v>
      </c>
      <c r="F49" s="43">
        <v>100000</v>
      </c>
      <c r="G49" s="27">
        <v>0</v>
      </c>
      <c r="H49" s="27">
        <v>0</v>
      </c>
    </row>
    <row r="50" spans="1:10" s="29" customFormat="1" ht="72" customHeight="1" x14ac:dyDescent="0.2">
      <c r="A50" s="28" t="s">
        <v>83</v>
      </c>
      <c r="B50" s="24" t="s">
        <v>39</v>
      </c>
      <c r="C50" s="24" t="s">
        <v>32</v>
      </c>
      <c r="D50" s="25" t="s">
        <v>42</v>
      </c>
      <c r="E50" s="24" t="s">
        <v>14</v>
      </c>
      <c r="F50" s="43">
        <v>36000</v>
      </c>
      <c r="G50" s="27">
        <v>36000</v>
      </c>
      <c r="H50" s="27">
        <v>36000</v>
      </c>
    </row>
    <row r="51" spans="1:10" s="29" customFormat="1" ht="99.75" customHeight="1" x14ac:dyDescent="0.2">
      <c r="A51" s="28" t="s">
        <v>122</v>
      </c>
      <c r="B51" s="24" t="s">
        <v>39</v>
      </c>
      <c r="C51" s="24" t="s">
        <v>32</v>
      </c>
      <c r="D51" s="25" t="s">
        <v>116</v>
      </c>
      <c r="E51" s="24" t="s">
        <v>13</v>
      </c>
      <c r="F51" s="43">
        <f>(2000+660.4)*1000</f>
        <v>2660400</v>
      </c>
      <c r="G51" s="27">
        <v>0</v>
      </c>
      <c r="H51" s="27">
        <v>0</v>
      </c>
    </row>
    <row r="52" spans="1:10" s="29" customFormat="1" ht="81.75" customHeight="1" x14ac:dyDescent="0.2">
      <c r="A52" s="28" t="s">
        <v>65</v>
      </c>
      <c r="B52" s="24" t="s">
        <v>39</v>
      </c>
      <c r="C52" s="24" t="s">
        <v>32</v>
      </c>
      <c r="D52" s="25" t="s">
        <v>43</v>
      </c>
      <c r="E52" s="24" t="s">
        <v>13</v>
      </c>
      <c r="F52" s="43">
        <v>500000</v>
      </c>
      <c r="G52" s="27">
        <f>(100+494.1-87.3)*1000</f>
        <v>506800</v>
      </c>
      <c r="H52" s="27">
        <f>(200-92.5)*1000</f>
        <v>107500</v>
      </c>
    </row>
    <row r="53" spans="1:10" s="29" customFormat="1" ht="72" customHeight="1" x14ac:dyDescent="0.2">
      <c r="A53" s="28" t="s">
        <v>66</v>
      </c>
      <c r="B53" s="24" t="s">
        <v>39</v>
      </c>
      <c r="C53" s="24" t="s">
        <v>32</v>
      </c>
      <c r="D53" s="25" t="s">
        <v>44</v>
      </c>
      <c r="E53" s="24" t="s">
        <v>13</v>
      </c>
      <c r="F53" s="43">
        <v>3724900</v>
      </c>
      <c r="G53" s="27">
        <v>3000000</v>
      </c>
      <c r="H53" s="27">
        <v>3000000</v>
      </c>
    </row>
    <row r="54" spans="1:10" s="29" customFormat="1" ht="22.5" customHeight="1" x14ac:dyDescent="0.2">
      <c r="A54" s="41" t="s">
        <v>75</v>
      </c>
      <c r="B54" s="42" t="s">
        <v>22</v>
      </c>
      <c r="C54" s="42"/>
      <c r="D54" s="21"/>
      <c r="E54" s="42"/>
      <c r="F54" s="54">
        <f>F55+F57</f>
        <v>42000</v>
      </c>
      <c r="G54" s="26">
        <f>G55+G57</f>
        <v>0</v>
      </c>
      <c r="H54" s="26">
        <f>H55+H57</f>
        <v>0</v>
      </c>
    </row>
    <row r="55" spans="1:10" s="29" customFormat="1" ht="38.25" customHeight="1" x14ac:dyDescent="0.2">
      <c r="A55" s="28" t="s">
        <v>76</v>
      </c>
      <c r="B55" s="24" t="s">
        <v>22</v>
      </c>
      <c r="C55" s="24" t="s">
        <v>39</v>
      </c>
      <c r="D55" s="25"/>
      <c r="E55" s="24"/>
      <c r="F55" s="43">
        <f>F56</f>
        <v>22000</v>
      </c>
      <c r="G55" s="27">
        <f t="shared" ref="G55:H55" si="8">G56</f>
        <v>0</v>
      </c>
      <c r="H55" s="27">
        <f t="shared" si="8"/>
        <v>0</v>
      </c>
    </row>
    <row r="56" spans="1:10" s="29" customFormat="1" ht="111" customHeight="1" x14ac:dyDescent="0.2">
      <c r="A56" s="28" t="s">
        <v>89</v>
      </c>
      <c r="B56" s="24" t="s">
        <v>22</v>
      </c>
      <c r="C56" s="24" t="s">
        <v>39</v>
      </c>
      <c r="D56" s="25" t="s">
        <v>12</v>
      </c>
      <c r="E56" s="24" t="s">
        <v>13</v>
      </c>
      <c r="F56" s="43">
        <v>22000</v>
      </c>
      <c r="G56" s="27">
        <v>0</v>
      </c>
      <c r="H56" s="27">
        <v>0</v>
      </c>
    </row>
    <row r="57" spans="1:10" s="47" customFormat="1" ht="18.75" customHeight="1" x14ac:dyDescent="0.2">
      <c r="A57" s="28" t="s">
        <v>100</v>
      </c>
      <c r="B57" s="22" t="s">
        <v>22</v>
      </c>
      <c r="C57" s="22" t="s">
        <v>22</v>
      </c>
      <c r="D57" s="36"/>
      <c r="E57" s="22"/>
      <c r="F57" s="43">
        <f t="shared" ref="F57:H57" si="9">F58</f>
        <v>20000</v>
      </c>
      <c r="G57" s="27">
        <f t="shared" si="9"/>
        <v>0</v>
      </c>
      <c r="H57" s="27">
        <f t="shared" si="9"/>
        <v>0</v>
      </c>
      <c r="J57" s="5"/>
    </row>
    <row r="58" spans="1:10" s="29" customFormat="1" ht="115.5" customHeight="1" x14ac:dyDescent="0.2">
      <c r="A58" s="28" t="s">
        <v>101</v>
      </c>
      <c r="B58" s="22" t="s">
        <v>22</v>
      </c>
      <c r="C58" s="22" t="s">
        <v>22</v>
      </c>
      <c r="D58" s="25" t="s">
        <v>99</v>
      </c>
      <c r="E58" s="22" t="s">
        <v>13</v>
      </c>
      <c r="F58" s="43">
        <v>20000</v>
      </c>
      <c r="G58" s="27">
        <v>0</v>
      </c>
      <c r="H58" s="27">
        <v>0</v>
      </c>
    </row>
    <row r="59" spans="1:10" s="29" customFormat="1" ht="17.25" customHeight="1" x14ac:dyDescent="0.2">
      <c r="A59" s="41" t="s">
        <v>46</v>
      </c>
      <c r="B59" s="42" t="s">
        <v>45</v>
      </c>
      <c r="C59" s="42"/>
      <c r="D59" s="21"/>
      <c r="E59" s="42"/>
      <c r="F59" s="54">
        <f t="shared" ref="F59:H59" si="10">F60</f>
        <v>20200000</v>
      </c>
      <c r="G59" s="26">
        <f t="shared" si="10"/>
        <v>7500000</v>
      </c>
      <c r="H59" s="26">
        <f t="shared" si="10"/>
        <v>7602200</v>
      </c>
    </row>
    <row r="60" spans="1:10" s="29" customFormat="1" ht="17.25" customHeight="1" x14ac:dyDescent="0.2">
      <c r="A60" s="28" t="s">
        <v>67</v>
      </c>
      <c r="B60" s="24" t="s">
        <v>45</v>
      </c>
      <c r="C60" s="24" t="s">
        <v>6</v>
      </c>
      <c r="D60" s="25"/>
      <c r="E60" s="24"/>
      <c r="F60" s="43">
        <f>F61+F63+F62</f>
        <v>20200000</v>
      </c>
      <c r="G60" s="27">
        <f t="shared" ref="G60:H60" si="11">G61+G63</f>
        <v>7500000</v>
      </c>
      <c r="H60" s="27">
        <f t="shared" si="11"/>
        <v>7602200</v>
      </c>
    </row>
    <row r="61" spans="1:10" s="4" customFormat="1" ht="73.5" customHeight="1" x14ac:dyDescent="0.2">
      <c r="A61" s="28" t="s">
        <v>103</v>
      </c>
      <c r="B61" s="24" t="s">
        <v>45</v>
      </c>
      <c r="C61" s="24" t="s">
        <v>6</v>
      </c>
      <c r="D61" s="25" t="s">
        <v>104</v>
      </c>
      <c r="E61" s="24" t="s">
        <v>47</v>
      </c>
      <c r="F61" s="43">
        <v>6800000</v>
      </c>
      <c r="G61" s="27">
        <v>7500000</v>
      </c>
      <c r="H61" s="27">
        <f>(7500+102.2)*1000</f>
        <v>7602200</v>
      </c>
      <c r="I61" s="8"/>
    </row>
    <row r="62" spans="1:10" s="4" customFormat="1" ht="111" customHeight="1" x14ac:dyDescent="0.2">
      <c r="A62" s="28" t="s">
        <v>121</v>
      </c>
      <c r="B62" s="24" t="s">
        <v>45</v>
      </c>
      <c r="C62" s="24" t="s">
        <v>6</v>
      </c>
      <c r="D62" s="25" t="s">
        <v>117</v>
      </c>
      <c r="E62" s="24" t="s">
        <v>47</v>
      </c>
      <c r="F62" s="43">
        <f>(9042.5+3274.9+1032.6)*1000</f>
        <v>13350000</v>
      </c>
      <c r="G62" s="27">
        <v>0</v>
      </c>
      <c r="H62" s="27">
        <v>0</v>
      </c>
      <c r="I62" s="8"/>
    </row>
    <row r="63" spans="1:10" s="2" customFormat="1" ht="88.5" customHeight="1" x14ac:dyDescent="0.2">
      <c r="A63" s="28" t="s">
        <v>105</v>
      </c>
      <c r="B63" s="22" t="s">
        <v>45</v>
      </c>
      <c r="C63" s="22" t="s">
        <v>6</v>
      </c>
      <c r="D63" s="36" t="s">
        <v>106</v>
      </c>
      <c r="E63" s="22" t="s">
        <v>13</v>
      </c>
      <c r="F63" s="43">
        <v>50000</v>
      </c>
      <c r="G63" s="27">
        <v>0</v>
      </c>
      <c r="H63" s="27">
        <v>0</v>
      </c>
    </row>
    <row r="64" spans="1:10" s="2" customFormat="1" ht="20.25" customHeight="1" x14ac:dyDescent="0.2">
      <c r="A64" s="41" t="s">
        <v>68</v>
      </c>
      <c r="B64" s="42" t="s">
        <v>35</v>
      </c>
      <c r="C64" s="42" t="s">
        <v>88</v>
      </c>
      <c r="D64" s="21"/>
      <c r="E64" s="42"/>
      <c r="F64" s="54">
        <f t="shared" ref="F64:H65" si="12">F65</f>
        <v>368000</v>
      </c>
      <c r="G64" s="26">
        <f t="shared" si="12"/>
        <v>368000</v>
      </c>
      <c r="H64" s="26">
        <f t="shared" si="12"/>
        <v>368000</v>
      </c>
    </row>
    <row r="65" spans="1:9" s="2" customFormat="1" ht="20.25" customHeight="1" x14ac:dyDescent="0.2">
      <c r="A65" s="28" t="s">
        <v>48</v>
      </c>
      <c r="B65" s="24" t="s">
        <v>35</v>
      </c>
      <c r="C65" s="24" t="s">
        <v>6</v>
      </c>
      <c r="D65" s="25"/>
      <c r="E65" s="24"/>
      <c r="F65" s="43">
        <f t="shared" si="12"/>
        <v>368000</v>
      </c>
      <c r="G65" s="27">
        <f t="shared" si="12"/>
        <v>368000</v>
      </c>
      <c r="H65" s="27">
        <f t="shared" si="12"/>
        <v>368000</v>
      </c>
    </row>
    <row r="66" spans="1:9" s="2" customFormat="1" ht="76.5" customHeight="1" x14ac:dyDescent="0.2">
      <c r="A66" s="28" t="s">
        <v>69</v>
      </c>
      <c r="B66" s="24" t="s">
        <v>35</v>
      </c>
      <c r="C66" s="24" t="s">
        <v>6</v>
      </c>
      <c r="D66" s="25" t="s">
        <v>49</v>
      </c>
      <c r="E66" s="24" t="s">
        <v>50</v>
      </c>
      <c r="F66" s="43">
        <v>368000</v>
      </c>
      <c r="G66" s="27">
        <v>368000</v>
      </c>
      <c r="H66" s="27">
        <v>368000</v>
      </c>
    </row>
    <row r="67" spans="1:9" s="2" customFormat="1" ht="20.25" customHeight="1" x14ac:dyDescent="0.2">
      <c r="A67" s="41" t="s">
        <v>52</v>
      </c>
      <c r="B67" s="42" t="s">
        <v>51</v>
      </c>
      <c r="C67" s="42" t="s">
        <v>88</v>
      </c>
      <c r="D67" s="21"/>
      <c r="E67" s="42"/>
      <c r="F67" s="54">
        <f t="shared" ref="F67:H68" si="13">F68</f>
        <v>50000</v>
      </c>
      <c r="G67" s="26">
        <f t="shared" si="13"/>
        <v>0</v>
      </c>
      <c r="H67" s="26">
        <f t="shared" si="13"/>
        <v>0</v>
      </c>
    </row>
    <row r="68" spans="1:9" s="2" customFormat="1" ht="20.25" customHeight="1" x14ac:dyDescent="0.2">
      <c r="A68" s="28" t="s">
        <v>70</v>
      </c>
      <c r="B68" s="24" t="s">
        <v>51</v>
      </c>
      <c r="C68" s="24" t="s">
        <v>6</v>
      </c>
      <c r="D68" s="25"/>
      <c r="E68" s="24"/>
      <c r="F68" s="43">
        <f t="shared" si="13"/>
        <v>50000</v>
      </c>
      <c r="G68" s="27">
        <f t="shared" si="13"/>
        <v>0</v>
      </c>
      <c r="H68" s="27">
        <f t="shared" si="13"/>
        <v>0</v>
      </c>
    </row>
    <row r="69" spans="1:9" s="2" customFormat="1" ht="102" customHeight="1" x14ac:dyDescent="0.2">
      <c r="A69" s="28" t="s">
        <v>71</v>
      </c>
      <c r="B69" s="24" t="s">
        <v>51</v>
      </c>
      <c r="C69" s="24" t="s">
        <v>6</v>
      </c>
      <c r="D69" s="25" t="s">
        <v>53</v>
      </c>
      <c r="E69" s="24" t="s">
        <v>13</v>
      </c>
      <c r="F69" s="43">
        <v>50000</v>
      </c>
      <c r="G69" s="27">
        <v>0</v>
      </c>
      <c r="H69" s="27">
        <v>0</v>
      </c>
    </row>
    <row r="70" spans="1:9" s="2" customFormat="1" x14ac:dyDescent="0.2">
      <c r="A70" s="35"/>
      <c r="F70" s="55"/>
      <c r="G70" s="13"/>
      <c r="H70" s="13"/>
    </row>
    <row r="71" spans="1:9" s="2" customFormat="1" ht="15.75" x14ac:dyDescent="0.25">
      <c r="A71" s="37" t="s">
        <v>110</v>
      </c>
      <c r="B71" s="34"/>
      <c r="C71" s="44"/>
      <c r="D71" s="44"/>
      <c r="E71" s="44"/>
      <c r="F71" s="56"/>
      <c r="G71" s="59" t="s">
        <v>111</v>
      </c>
      <c r="H71" s="59"/>
    </row>
    <row r="72" spans="1:9" s="2" customFormat="1" x14ac:dyDescent="0.2">
      <c r="A72" s="45"/>
      <c r="B72" s="46"/>
      <c r="C72" s="1"/>
      <c r="D72" s="1"/>
      <c r="E72" s="1"/>
      <c r="F72" s="57"/>
      <c r="G72" s="1"/>
      <c r="H72" s="1"/>
      <c r="I72" s="1"/>
    </row>
    <row r="73" spans="1:9" s="2" customFormat="1" x14ac:dyDescent="0.2">
      <c r="A73" s="45"/>
      <c r="B73" s="46"/>
      <c r="C73" s="1"/>
      <c r="D73" s="1"/>
      <c r="E73" s="1"/>
      <c r="F73" s="57"/>
      <c r="G73" s="1"/>
      <c r="H73" s="1"/>
      <c r="I73" s="1"/>
    </row>
    <row r="74" spans="1:9" s="2" customFormat="1" x14ac:dyDescent="0.2">
      <c r="A74" s="35"/>
      <c r="F74" s="55"/>
      <c r="G74" s="13"/>
      <c r="H74" s="13"/>
    </row>
    <row r="75" spans="1:9" s="2" customFormat="1" x14ac:dyDescent="0.2">
      <c r="A75" s="35"/>
      <c r="F75" s="55"/>
      <c r="G75" s="13"/>
      <c r="H75" s="13"/>
    </row>
    <row r="76" spans="1:9" s="2" customFormat="1" x14ac:dyDescent="0.2">
      <c r="A76" s="35"/>
      <c r="F76" s="55"/>
      <c r="G76" s="13"/>
      <c r="H76" s="13"/>
    </row>
    <row r="77" spans="1:9" s="2" customFormat="1" x14ac:dyDescent="0.2">
      <c r="A77" s="35"/>
      <c r="F77" s="55"/>
      <c r="G77" s="13"/>
      <c r="H77" s="13"/>
    </row>
    <row r="78" spans="1:9" s="2" customFormat="1" x14ac:dyDescent="0.2">
      <c r="A78" s="35"/>
      <c r="F78" s="55"/>
      <c r="G78" s="13"/>
      <c r="H78" s="13"/>
    </row>
    <row r="79" spans="1:9" s="2" customFormat="1" x14ac:dyDescent="0.2">
      <c r="A79" s="35"/>
      <c r="F79" s="55"/>
      <c r="G79" s="13"/>
      <c r="H79" s="13"/>
    </row>
    <row r="80" spans="1:9" s="2" customFormat="1" x14ac:dyDescent="0.2">
      <c r="A80" s="35"/>
      <c r="F80" s="55"/>
      <c r="G80" s="13"/>
      <c r="H80" s="13"/>
    </row>
    <row r="81" spans="1:8" s="2" customFormat="1" x14ac:dyDescent="0.2">
      <c r="A81" s="35"/>
      <c r="F81" s="55"/>
      <c r="G81" s="13"/>
      <c r="H81" s="13"/>
    </row>
    <row r="82" spans="1:8" s="2" customFormat="1" x14ac:dyDescent="0.2">
      <c r="A82" s="35"/>
      <c r="F82" s="55"/>
      <c r="G82" s="13"/>
      <c r="H82" s="13"/>
    </row>
    <row r="83" spans="1:8" s="2" customFormat="1" x14ac:dyDescent="0.2">
      <c r="A83" s="35"/>
      <c r="F83" s="55"/>
      <c r="G83" s="13"/>
      <c r="H83" s="13"/>
    </row>
  </sheetData>
  <autoFilter ref="A10:L69"/>
  <mergeCells count="3">
    <mergeCell ref="A6:F6"/>
    <mergeCell ref="A7:H7"/>
    <mergeCell ref="G71:H71"/>
  </mergeCells>
  <pageMargins left="0.70866141732283472" right="0" top="0" bottom="0" header="0.31496062992125984" footer="0.31496062992125984"/>
  <pageSetup paperSize="9" scale="63" fitToHeight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7</vt:lpstr>
      <vt:lpstr>приложение 7 (3)</vt:lpstr>
      <vt:lpstr>приложение 7 (4)</vt:lpstr>
      <vt:lpstr>приложение 7 (2)</vt:lpstr>
      <vt:lpstr>'приложение 7'!Область_печати</vt:lpstr>
      <vt:lpstr>'приложение 7 (2)'!Область_печати</vt:lpstr>
      <vt:lpstr>'приложение 7 (3)'!Область_печати</vt:lpstr>
      <vt:lpstr>'приложение 7 (4)'!Область_печати</vt:lpstr>
    </vt:vector>
  </TitlesOfParts>
  <Company>Красюковка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</cp:lastModifiedBy>
  <cp:lastPrinted>2021-12-27T10:23:01Z</cp:lastPrinted>
  <dcterms:created xsi:type="dcterms:W3CDTF">2015-12-28T13:27:06Z</dcterms:created>
  <dcterms:modified xsi:type="dcterms:W3CDTF">2022-01-09T11:02:44Z</dcterms:modified>
</cp:coreProperties>
</file>